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A170D2AE-D315-4DA6-8DD9-C53E27332837}" xr6:coauthVersionLast="47" xr6:coauthVersionMax="47" xr10:uidLastSave="{00000000-0000-0000-0000-000000000000}"/>
  <workbookProtection workbookAlgorithmName="SHA-512" workbookHashValue="Bw5QYJ2lEgeqvR9gqij4AfDF0ogLB0BENnuA+B+R11tVfRGIw8Xwttc7+0FrOtuzkwkTjIuVlGEQRZN05k5HlQ==" workbookSaltValue="tK1mjEY/4lzahyE6thnbFQ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Y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S45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K45" i="2" s="1"/>
  <c r="J13" i="2"/>
  <c r="J26" i="2" s="1"/>
  <c r="I13" i="2"/>
  <c r="I26" i="2" s="1"/>
  <c r="I45" i="2" s="1"/>
  <c r="H13" i="2"/>
  <c r="H26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U45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O37" i="3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T26" i="3"/>
  <c r="T45" i="3" s="1"/>
  <c r="S26" i="3"/>
  <c r="S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W13" i="3"/>
  <c r="W26" i="3" s="1"/>
  <c r="V13" i="3"/>
  <c r="V26" i="3" s="1"/>
  <c r="U13" i="3"/>
  <c r="U26" i="3" s="1"/>
  <c r="T13" i="3"/>
  <c r="S13" i="3"/>
  <c r="R13" i="3"/>
  <c r="Q13" i="3"/>
  <c r="Q26" i="3" s="1"/>
  <c r="P13" i="3"/>
  <c r="P26" i="3" s="1"/>
  <c r="O13" i="3"/>
  <c r="O26" i="3" s="1"/>
  <c r="N13" i="3"/>
  <c r="N26" i="3" s="1"/>
  <c r="M13" i="3"/>
  <c r="M26" i="3" s="1"/>
  <c r="L13" i="3"/>
  <c r="L26" i="3" s="1"/>
  <c r="L45" i="3" s="1"/>
  <c r="K13" i="3"/>
  <c r="K26" i="3" s="1"/>
  <c r="K45" i="3" s="1"/>
  <c r="J13" i="3"/>
  <c r="J26" i="3" s="1"/>
  <c r="J45" i="3" s="1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C26" i="3" s="1"/>
  <c r="C45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M45" i="4"/>
  <c r="X44" i="4"/>
  <c r="Z44" i="4" s="1"/>
  <c r="I44" i="4"/>
  <c r="H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Z37" i="4" s="1"/>
  <c r="W37" i="4"/>
  <c r="W44" i="4" s="1"/>
  <c r="V37" i="4"/>
  <c r="V44" i="4" s="1"/>
  <c r="V45" i="4" s="1"/>
  <c r="U37" i="4"/>
  <c r="T37" i="4"/>
  <c r="T44" i="4" s="1"/>
  <c r="S37" i="4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J37" i="4"/>
  <c r="J44" i="4" s="1"/>
  <c r="I37" i="4"/>
  <c r="H37" i="4"/>
  <c r="G37" i="4"/>
  <c r="F37" i="4"/>
  <c r="F44" i="4" s="1"/>
  <c r="E37" i="4"/>
  <c r="E44" i="4" s="1"/>
  <c r="D37" i="4"/>
  <c r="D44" i="4" s="1"/>
  <c r="C37" i="4"/>
  <c r="Y26" i="4"/>
  <c r="Y45" i="4" s="1"/>
  <c r="L26" i="4"/>
  <c r="L45" i="4" s="1"/>
  <c r="K26" i="4"/>
  <c r="J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X26" i="4" s="1"/>
  <c r="Z26" i="4" s="1"/>
  <c r="W13" i="4"/>
  <c r="W26" i="4" s="1"/>
  <c r="V13" i="4"/>
  <c r="V26" i="4" s="1"/>
  <c r="U13" i="4"/>
  <c r="U26" i="4" s="1"/>
  <c r="T13" i="4"/>
  <c r="T26" i="4" s="1"/>
  <c r="T45" i="4" s="1"/>
  <c r="S13" i="4"/>
  <c r="S26" i="4" s="1"/>
  <c r="R13" i="4"/>
  <c r="Q13" i="4"/>
  <c r="Q26" i="4" s="1"/>
  <c r="Q45" i="4" s="1"/>
  <c r="P13" i="4"/>
  <c r="P26" i="4" s="1"/>
  <c r="P45" i="4" s="1"/>
  <c r="O13" i="4"/>
  <c r="O26" i="4" s="1"/>
  <c r="N13" i="4"/>
  <c r="N26" i="4" s="1"/>
  <c r="M13" i="4"/>
  <c r="M26" i="4" s="1"/>
  <c r="L13" i="4"/>
  <c r="K13" i="4"/>
  <c r="J13" i="4"/>
  <c r="I13" i="4"/>
  <c r="I26" i="4" s="1"/>
  <c r="I45" i="4" s="1"/>
  <c r="H13" i="4"/>
  <c r="H26" i="4" s="1"/>
  <c r="G13" i="4"/>
  <c r="F13" i="4"/>
  <c r="F26" i="4" s="1"/>
  <c r="E13" i="4"/>
  <c r="E26" i="4" s="1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N45" i="5" s="1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Z44" i="5" s="1"/>
  <c r="W37" i="5"/>
  <c r="W44" i="5" s="1"/>
  <c r="W45" i="5" s="1"/>
  <c r="V37" i="5"/>
  <c r="V44" i="5" s="1"/>
  <c r="V45" i="5" s="1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N37" i="5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F37" i="5"/>
  <c r="E37" i="5"/>
  <c r="E44" i="5" s="1"/>
  <c r="D37" i="5"/>
  <c r="C37" i="5"/>
  <c r="AA26" i="5"/>
  <c r="U26" i="5"/>
  <c r="U45" i="5" s="1"/>
  <c r="K26" i="5"/>
  <c r="J26" i="5"/>
  <c r="J45" i="5" s="1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W13" i="5"/>
  <c r="W26" i="5" s="1"/>
  <c r="V13" i="5"/>
  <c r="V26" i="5" s="1"/>
  <c r="U13" i="5"/>
  <c r="T13" i="5"/>
  <c r="T26" i="5" s="1"/>
  <c r="S13" i="5"/>
  <c r="S26" i="5" s="1"/>
  <c r="R13" i="5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J13" i="5"/>
  <c r="I13" i="5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Y45" i="6" s="1"/>
  <c r="X44" i="6"/>
  <c r="V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Z37" i="6" s="1"/>
  <c r="X37" i="6"/>
  <c r="W37" i="6"/>
  <c r="W44" i="6" s="1"/>
  <c r="W45" i="6" s="1"/>
  <c r="V37" i="6"/>
  <c r="U37" i="6"/>
  <c r="U44" i="6" s="1"/>
  <c r="T37" i="6"/>
  <c r="T44" i="6" s="1"/>
  <c r="S37" i="6"/>
  <c r="S44" i="6" s="1"/>
  <c r="R37" i="6"/>
  <c r="Q37" i="6"/>
  <c r="Q44" i="6" s="1"/>
  <c r="P37" i="6"/>
  <c r="O37" i="6"/>
  <c r="O44" i="6" s="1"/>
  <c r="N37" i="6"/>
  <c r="N44" i="6" s="1"/>
  <c r="N45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G44" i="6" s="1"/>
  <c r="G45" i="6" s="1"/>
  <c r="F37" i="6"/>
  <c r="E37" i="6"/>
  <c r="E44" i="6" s="1"/>
  <c r="D37" i="6"/>
  <c r="D44" i="6" s="1"/>
  <c r="C37" i="6"/>
  <c r="C44" i="6" s="1"/>
  <c r="Z26" i="6"/>
  <c r="Y26" i="6"/>
  <c r="Q26" i="6"/>
  <c r="E26" i="6"/>
  <c r="E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V13" i="6"/>
  <c r="V26" i="6" s="1"/>
  <c r="U13" i="6"/>
  <c r="U26" i="6" s="1"/>
  <c r="U45" i="6" s="1"/>
  <c r="T13" i="6"/>
  <c r="T26" i="6" s="1"/>
  <c r="T45" i="6" s="1"/>
  <c r="S13" i="6"/>
  <c r="S26" i="6" s="1"/>
  <c r="S45" i="6" s="1"/>
  <c r="R13" i="6"/>
  <c r="Q13" i="6"/>
  <c r="P13" i="6"/>
  <c r="P26" i="6" s="1"/>
  <c r="O13" i="6"/>
  <c r="O26" i="6" s="1"/>
  <c r="N13" i="6"/>
  <c r="N26" i="6" s="1"/>
  <c r="M13" i="6"/>
  <c r="M26" i="6" s="1"/>
  <c r="M45" i="6" s="1"/>
  <c r="L13" i="6"/>
  <c r="L26" i="6" s="1"/>
  <c r="L45" i="6" s="1"/>
  <c r="K13" i="6"/>
  <c r="K26" i="6" s="1"/>
  <c r="K45" i="6" s="1"/>
  <c r="J13" i="6"/>
  <c r="I13" i="6"/>
  <c r="I26" i="6" s="1"/>
  <c r="H13" i="6"/>
  <c r="H26" i="6" s="1"/>
  <c r="G13" i="6"/>
  <c r="G26" i="6" s="1"/>
  <c r="F13" i="6"/>
  <c r="F26" i="6" s="1"/>
  <c r="E13" i="6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R44" i="7"/>
  <c r="P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X44" i="7" s="1"/>
  <c r="Z44" i="7" s="1"/>
  <c r="W37" i="7"/>
  <c r="W44" i="7" s="1"/>
  <c r="V37" i="7"/>
  <c r="V44" i="7" s="1"/>
  <c r="U37" i="7"/>
  <c r="T37" i="7"/>
  <c r="S37" i="7"/>
  <c r="R37" i="7"/>
  <c r="Q37" i="7"/>
  <c r="P37" i="7"/>
  <c r="O37" i="7"/>
  <c r="N37" i="7"/>
  <c r="N44" i="7" s="1"/>
  <c r="M37" i="7"/>
  <c r="L37" i="7"/>
  <c r="K37" i="7"/>
  <c r="J37" i="7"/>
  <c r="I37" i="7"/>
  <c r="H37" i="7"/>
  <c r="H44" i="7" s="1"/>
  <c r="G37" i="7"/>
  <c r="F37" i="7"/>
  <c r="F44" i="7" s="1"/>
  <c r="E37" i="7"/>
  <c r="D37" i="7"/>
  <c r="C37" i="7"/>
  <c r="R26" i="7"/>
  <c r="R45" i="7" s="1"/>
  <c r="Q26" i="7"/>
  <c r="N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W13" i="7"/>
  <c r="W26" i="7" s="1"/>
  <c r="V13" i="7"/>
  <c r="V26" i="7" s="1"/>
  <c r="U13" i="7"/>
  <c r="U26" i="7" s="1"/>
  <c r="T13" i="7"/>
  <c r="T26" i="7" s="1"/>
  <c r="S13" i="7"/>
  <c r="S26" i="7" s="1"/>
  <c r="R13" i="7"/>
  <c r="Q13" i="7"/>
  <c r="P13" i="7"/>
  <c r="P26" i="7" s="1"/>
  <c r="P45" i="7" s="1"/>
  <c r="O13" i="7"/>
  <c r="O26" i="7" s="1"/>
  <c r="N13" i="7"/>
  <c r="M13" i="7"/>
  <c r="M26" i="7" s="1"/>
  <c r="L13" i="7"/>
  <c r="L26" i="7" s="1"/>
  <c r="K13" i="7"/>
  <c r="K26" i="7" s="1"/>
  <c r="J13" i="7"/>
  <c r="I13" i="7"/>
  <c r="H13" i="7"/>
  <c r="H26" i="7" s="1"/>
  <c r="H45" i="7" s="1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AA43" i="8"/>
  <c r="Y43" i="8"/>
  <c r="X43" i="8"/>
  <c r="W43" i="8"/>
  <c r="W44" i="8" s="1"/>
  <c r="V43" i="8"/>
  <c r="U43" i="8"/>
  <c r="T43" i="8"/>
  <c r="S43" i="8"/>
  <c r="R43" i="8"/>
  <c r="Q43" i="8"/>
  <c r="P43" i="8"/>
  <c r="O43" i="8"/>
  <c r="O44" i="8" s="1"/>
  <c r="N43" i="8"/>
  <c r="M43" i="8"/>
  <c r="L43" i="8"/>
  <c r="K43" i="8"/>
  <c r="J43" i="8"/>
  <c r="I43" i="8"/>
  <c r="H43" i="8"/>
  <c r="H44" i="8" s="1"/>
  <c r="H45" i="8" s="1"/>
  <c r="G43" i="8"/>
  <c r="G44" i="8" s="1"/>
  <c r="F43" i="8"/>
  <c r="E43" i="8"/>
  <c r="D43" i="8"/>
  <c r="C43" i="8"/>
  <c r="AA37" i="8"/>
  <c r="Y37" i="8"/>
  <c r="Z37" i="8" s="1"/>
  <c r="X37" i="8"/>
  <c r="W37" i="8"/>
  <c r="V37" i="8"/>
  <c r="V44" i="8" s="1"/>
  <c r="U37" i="8"/>
  <c r="T37" i="8"/>
  <c r="T44" i="8" s="1"/>
  <c r="S37" i="8"/>
  <c r="S44" i="8" s="1"/>
  <c r="R37" i="8"/>
  <c r="R44" i="8" s="1"/>
  <c r="Q37" i="8"/>
  <c r="P37" i="8"/>
  <c r="O37" i="8"/>
  <c r="N37" i="8"/>
  <c r="N44" i="8" s="1"/>
  <c r="M37" i="8"/>
  <c r="L37" i="8"/>
  <c r="K37" i="8"/>
  <c r="K44" i="8" s="1"/>
  <c r="J37" i="8"/>
  <c r="J44" i="8" s="1"/>
  <c r="I37" i="8"/>
  <c r="I44" i="8" s="1"/>
  <c r="H37" i="8"/>
  <c r="G37" i="8"/>
  <c r="F37" i="8"/>
  <c r="F44" i="8" s="1"/>
  <c r="E37" i="8"/>
  <c r="D37" i="8"/>
  <c r="C37" i="8"/>
  <c r="W26" i="8"/>
  <c r="U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V13" i="8"/>
  <c r="V26" i="8" s="1"/>
  <c r="U13" i="8"/>
  <c r="T13" i="8"/>
  <c r="T26" i="8" s="1"/>
  <c r="T45" i="8" s="1"/>
  <c r="S13" i="8"/>
  <c r="S26" i="8" s="1"/>
  <c r="R13" i="8"/>
  <c r="R26" i="8" s="1"/>
  <c r="R45" i="8" s="1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L44" i="9"/>
  <c r="I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X44" i="9" s="1"/>
  <c r="Z44" i="9" s="1"/>
  <c r="W37" i="9"/>
  <c r="V37" i="9"/>
  <c r="V44" i="9" s="1"/>
  <c r="V45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P45" i="9" s="1"/>
  <c r="O37" i="9"/>
  <c r="N37" i="9"/>
  <c r="M37" i="9"/>
  <c r="M44" i="9" s="1"/>
  <c r="L37" i="9"/>
  <c r="K37" i="9"/>
  <c r="K44" i="9" s="1"/>
  <c r="J37" i="9"/>
  <c r="I37" i="9"/>
  <c r="H37" i="9"/>
  <c r="H44" i="9" s="1"/>
  <c r="G37" i="9"/>
  <c r="F37" i="9"/>
  <c r="F44" i="9" s="1"/>
  <c r="E37" i="9"/>
  <c r="E44" i="9" s="1"/>
  <c r="E45" i="9" s="1"/>
  <c r="D37" i="9"/>
  <c r="D44" i="9" s="1"/>
  <c r="C37" i="9"/>
  <c r="C44" i="9" s="1"/>
  <c r="F26" i="9"/>
  <c r="F45" i="9" s="1"/>
  <c r="E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W13" i="9"/>
  <c r="W26" i="9" s="1"/>
  <c r="V13" i="9"/>
  <c r="V26" i="9" s="1"/>
  <c r="U13" i="9"/>
  <c r="U26" i="9" s="1"/>
  <c r="U45" i="9" s="1"/>
  <c r="T13" i="9"/>
  <c r="T26" i="9" s="1"/>
  <c r="T45" i="9" s="1"/>
  <c r="S13" i="9"/>
  <c r="S26" i="9" s="1"/>
  <c r="S45" i="9" s="1"/>
  <c r="R13" i="9"/>
  <c r="Q13" i="9"/>
  <c r="Q26" i="9" s="1"/>
  <c r="P13" i="9"/>
  <c r="P26" i="9" s="1"/>
  <c r="O13" i="9"/>
  <c r="O26" i="9" s="1"/>
  <c r="N13" i="9"/>
  <c r="N26" i="9" s="1"/>
  <c r="M13" i="9"/>
  <c r="M26" i="9" s="1"/>
  <c r="L13" i="9"/>
  <c r="L26" i="9" s="1"/>
  <c r="L45" i="9" s="1"/>
  <c r="K13" i="9"/>
  <c r="K26" i="9" s="1"/>
  <c r="K45" i="9" s="1"/>
  <c r="J13" i="9"/>
  <c r="I13" i="9"/>
  <c r="I26" i="9" s="1"/>
  <c r="I45" i="9" s="1"/>
  <c r="H13" i="9"/>
  <c r="H26" i="9" s="1"/>
  <c r="G13" i="9"/>
  <c r="G26" i="9" s="1"/>
  <c r="F13" i="9"/>
  <c r="E13" i="9"/>
  <c r="D13" i="9"/>
  <c r="C13" i="9"/>
  <c r="C26" i="9" s="1"/>
  <c r="C45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Z44" i="10" s="1"/>
  <c r="L44" i="10"/>
  <c r="H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Z37" i="10" s="1"/>
  <c r="X37" i="10"/>
  <c r="X44" i="10" s="1"/>
  <c r="W37" i="10"/>
  <c r="W44" i="10" s="1"/>
  <c r="V37" i="10"/>
  <c r="U37" i="10"/>
  <c r="T37" i="10"/>
  <c r="T44" i="10" s="1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K37" i="10"/>
  <c r="K44" i="10" s="1"/>
  <c r="J37" i="10"/>
  <c r="J44" i="10" s="1"/>
  <c r="I37" i="10"/>
  <c r="I44" i="10" s="1"/>
  <c r="H37" i="10"/>
  <c r="G37" i="10"/>
  <c r="G44" i="10" s="1"/>
  <c r="F37" i="10"/>
  <c r="F44" i="10" s="1"/>
  <c r="E37" i="10"/>
  <c r="D37" i="10"/>
  <c r="D44" i="10" s="1"/>
  <c r="C37" i="10"/>
  <c r="R26" i="10"/>
  <c r="R45" i="10" s="1"/>
  <c r="J26" i="10"/>
  <c r="G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W13" i="10"/>
  <c r="W26" i="10" s="1"/>
  <c r="V13" i="10"/>
  <c r="U13" i="10"/>
  <c r="U26" i="10" s="1"/>
  <c r="T13" i="10"/>
  <c r="T26" i="10" s="1"/>
  <c r="T45" i="10" s="1"/>
  <c r="S13" i="10"/>
  <c r="S26" i="10" s="1"/>
  <c r="R13" i="10"/>
  <c r="Q13" i="10"/>
  <c r="Q26" i="10" s="1"/>
  <c r="P13" i="10"/>
  <c r="O13" i="10"/>
  <c r="O26" i="10" s="1"/>
  <c r="O45" i="10" s="1"/>
  <c r="N13" i="10"/>
  <c r="M13" i="10"/>
  <c r="M26" i="10" s="1"/>
  <c r="L13" i="10"/>
  <c r="L26" i="10" s="1"/>
  <c r="K13" i="10"/>
  <c r="J13" i="10"/>
  <c r="I13" i="10"/>
  <c r="I26" i="10" s="1"/>
  <c r="I45" i="10" s="1"/>
  <c r="H13" i="10"/>
  <c r="G13" i="10"/>
  <c r="F13" i="10"/>
  <c r="E13" i="10"/>
  <c r="E26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M44" i="11"/>
  <c r="I44" i="11"/>
  <c r="H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E44" i="11" s="1"/>
  <c r="D43" i="11"/>
  <c r="C43" i="11"/>
  <c r="AA37" i="11"/>
  <c r="Y37" i="11"/>
  <c r="Y44" i="11" s="1"/>
  <c r="X37" i="11"/>
  <c r="Z37" i="11" s="1"/>
  <c r="W37" i="11"/>
  <c r="W44" i="11" s="1"/>
  <c r="V37" i="11"/>
  <c r="U37" i="11"/>
  <c r="U44" i="11" s="1"/>
  <c r="T37" i="11"/>
  <c r="T44" i="11" s="1"/>
  <c r="S37" i="11"/>
  <c r="R37" i="11"/>
  <c r="R44" i="11" s="1"/>
  <c r="Q37" i="11"/>
  <c r="P37" i="11"/>
  <c r="O37" i="11"/>
  <c r="O44" i="11" s="1"/>
  <c r="N37" i="11"/>
  <c r="M37" i="11"/>
  <c r="L37" i="11"/>
  <c r="L44" i="11" s="1"/>
  <c r="K37" i="11"/>
  <c r="J37" i="11"/>
  <c r="I37" i="11"/>
  <c r="H37" i="11"/>
  <c r="G37" i="11"/>
  <c r="G44" i="11" s="1"/>
  <c r="F37" i="11"/>
  <c r="E37" i="11"/>
  <c r="D37" i="11"/>
  <c r="D44" i="11" s="1"/>
  <c r="C37" i="11"/>
  <c r="O26" i="11"/>
  <c r="O45" i="11" s="1"/>
  <c r="J26" i="11"/>
  <c r="H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Z13" i="11"/>
  <c r="Y13" i="11"/>
  <c r="X13" i="11"/>
  <c r="X26" i="11" s="1"/>
  <c r="W13" i="11"/>
  <c r="W26" i="11" s="1"/>
  <c r="V13" i="11"/>
  <c r="V26" i="11" s="1"/>
  <c r="U13" i="11"/>
  <c r="U26" i="11" s="1"/>
  <c r="T13" i="11"/>
  <c r="S13" i="11"/>
  <c r="R13" i="11"/>
  <c r="Q13" i="11"/>
  <c r="P13" i="11"/>
  <c r="P26" i="11" s="1"/>
  <c r="O13" i="11"/>
  <c r="N13" i="11"/>
  <c r="N26" i="11" s="1"/>
  <c r="M13" i="11"/>
  <c r="M26" i="11" s="1"/>
  <c r="M45" i="11" s="1"/>
  <c r="L13" i="11"/>
  <c r="K13" i="11"/>
  <c r="J13" i="11"/>
  <c r="I13" i="11"/>
  <c r="H13" i="11"/>
  <c r="G13" i="11"/>
  <c r="G26" i="11" s="1"/>
  <c r="F13" i="11"/>
  <c r="F26" i="11" s="1"/>
  <c r="E13" i="11"/>
  <c r="E26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E44" i="12"/>
  <c r="AA43" i="12"/>
  <c r="Y43" i="12"/>
  <c r="Y44" i="12" s="1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H44" i="12" s="1"/>
  <c r="G43" i="12"/>
  <c r="F43" i="12"/>
  <c r="E43" i="12"/>
  <c r="D43" i="12"/>
  <c r="C43" i="12"/>
  <c r="AA37" i="12"/>
  <c r="Z37" i="12"/>
  <c r="Y37" i="12"/>
  <c r="X37" i="12"/>
  <c r="X44" i="12" s="1"/>
  <c r="Z44" i="12" s="1"/>
  <c r="W37" i="12"/>
  <c r="W44" i="12" s="1"/>
  <c r="V37" i="12"/>
  <c r="U37" i="12"/>
  <c r="U44" i="12" s="1"/>
  <c r="T37" i="12"/>
  <c r="T44" i="12" s="1"/>
  <c r="S37" i="12"/>
  <c r="R37" i="12"/>
  <c r="Q37" i="12"/>
  <c r="P37" i="12"/>
  <c r="P44" i="12" s="1"/>
  <c r="O37" i="12"/>
  <c r="O44" i="12" s="1"/>
  <c r="N37" i="12"/>
  <c r="M37" i="12"/>
  <c r="M44" i="12" s="1"/>
  <c r="L37" i="12"/>
  <c r="L44" i="12" s="1"/>
  <c r="K37" i="12"/>
  <c r="J37" i="12"/>
  <c r="I37" i="12"/>
  <c r="I44" i="12" s="1"/>
  <c r="H37" i="12"/>
  <c r="G37" i="12"/>
  <c r="G44" i="12" s="1"/>
  <c r="F37" i="12"/>
  <c r="E37" i="12"/>
  <c r="D37" i="12"/>
  <c r="D44" i="12" s="1"/>
  <c r="C37" i="12"/>
  <c r="W26" i="12"/>
  <c r="W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Y45" i="12" s="1"/>
  <c r="X13" i="12"/>
  <c r="W13" i="12"/>
  <c r="V13" i="12"/>
  <c r="V26" i="12" s="1"/>
  <c r="U13" i="12"/>
  <c r="T13" i="12"/>
  <c r="T26" i="12" s="1"/>
  <c r="S13" i="12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L13" i="12"/>
  <c r="L26" i="12" s="1"/>
  <c r="L45" i="12" s="1"/>
  <c r="K13" i="12"/>
  <c r="K26" i="12" s="1"/>
  <c r="J13" i="12"/>
  <c r="J26" i="12" s="1"/>
  <c r="I13" i="12"/>
  <c r="I26" i="12" s="1"/>
  <c r="H13" i="12"/>
  <c r="G13" i="12"/>
  <c r="G26" i="12" s="1"/>
  <c r="F13" i="12"/>
  <c r="F26" i="12" s="1"/>
  <c r="E13" i="12"/>
  <c r="D13" i="12"/>
  <c r="D26" i="12" s="1"/>
  <c r="C13" i="12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U44" i="1"/>
  <c r="H44" i="1"/>
  <c r="G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D44" i="1" s="1"/>
  <c r="C43" i="1"/>
  <c r="AA37" i="1"/>
  <c r="AA44" i="1" s="1"/>
  <c r="Y37" i="1"/>
  <c r="Z37" i="1" s="1"/>
  <c r="X37" i="1"/>
  <c r="W37" i="1"/>
  <c r="V37" i="1"/>
  <c r="V44" i="1" s="1"/>
  <c r="U37" i="1"/>
  <c r="T37" i="1"/>
  <c r="S37" i="1"/>
  <c r="S44" i="1" s="1"/>
  <c r="R37" i="1"/>
  <c r="R44" i="1" s="1"/>
  <c r="Q37" i="1"/>
  <c r="Q44" i="1" s="1"/>
  <c r="P37" i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G37" i="1"/>
  <c r="F37" i="1"/>
  <c r="F44" i="1" s="1"/>
  <c r="E37" i="1"/>
  <c r="E44" i="1" s="1"/>
  <c r="D37" i="1"/>
  <c r="C37" i="1"/>
  <c r="C44" i="1" s="1"/>
  <c r="X26" i="1"/>
  <c r="H26" i="1"/>
  <c r="G26" i="1"/>
  <c r="G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W26" i="1" s="1"/>
  <c r="V13" i="1"/>
  <c r="U13" i="1"/>
  <c r="U26" i="1" s="1"/>
  <c r="U45" i="1" s="1"/>
  <c r="T13" i="1"/>
  <c r="T26" i="1" s="1"/>
  <c r="S13" i="1"/>
  <c r="S26" i="1" s="1"/>
  <c r="R13" i="1"/>
  <c r="R26" i="1" s="1"/>
  <c r="R45" i="1" s="1"/>
  <c r="Q13" i="1"/>
  <c r="Q26" i="1" s="1"/>
  <c r="P13" i="1"/>
  <c r="P26" i="1" s="1"/>
  <c r="O13" i="1"/>
  <c r="O26" i="1" s="1"/>
  <c r="O45" i="1" s="1"/>
  <c r="N13" i="1"/>
  <c r="N26" i="1" s="1"/>
  <c r="N45" i="1" s="1"/>
  <c r="M13" i="1"/>
  <c r="M26" i="1" s="1"/>
  <c r="M45" i="1" s="1"/>
  <c r="L13" i="1"/>
  <c r="L26" i="1" s="1"/>
  <c r="L45" i="1" s="1"/>
  <c r="K13" i="1"/>
  <c r="J13" i="1"/>
  <c r="J26" i="1" s="1"/>
  <c r="I13" i="1"/>
  <c r="I26" i="1" s="1"/>
  <c r="H13" i="1"/>
  <c r="G13" i="1"/>
  <c r="F13" i="1"/>
  <c r="E13" i="1"/>
  <c r="E26" i="1" s="1"/>
  <c r="E45" i="1" s="1"/>
  <c r="D13" i="1"/>
  <c r="D26" i="1" s="1"/>
  <c r="D45" i="1" s="1"/>
  <c r="C13" i="1"/>
  <c r="O45" i="6" l="1"/>
  <c r="D45" i="5"/>
  <c r="J45" i="2"/>
  <c r="F45" i="7"/>
  <c r="K45" i="12"/>
  <c r="W45" i="7"/>
  <c r="I45" i="3"/>
  <c r="Y45" i="3"/>
  <c r="J45" i="1"/>
  <c r="K45" i="8"/>
  <c r="C26" i="1"/>
  <c r="C45" i="1" s="1"/>
  <c r="U45" i="11"/>
  <c r="D44" i="5"/>
  <c r="AA26" i="12"/>
  <c r="AA45" i="12" s="1"/>
  <c r="W45" i="10"/>
  <c r="G44" i="9"/>
  <c r="G45" i="9" s="1"/>
  <c r="O44" i="9"/>
  <c r="O45" i="9" s="1"/>
  <c r="W44" i="9"/>
  <c r="AA44" i="8"/>
  <c r="J26" i="7"/>
  <c r="AA26" i="7"/>
  <c r="O44" i="4"/>
  <c r="O45" i="4" s="1"/>
  <c r="AA44" i="6"/>
  <c r="P44" i="3"/>
  <c r="P45" i="3" s="1"/>
  <c r="F26" i="1"/>
  <c r="F45" i="1" s="1"/>
  <c r="V26" i="1"/>
  <c r="V45" i="1" s="1"/>
  <c r="C26" i="12"/>
  <c r="S26" i="12"/>
  <c r="S45" i="12" s="1"/>
  <c r="P44" i="11"/>
  <c r="P45" i="11" s="1"/>
  <c r="H26" i="10"/>
  <c r="H45" i="10" s="1"/>
  <c r="P26" i="10"/>
  <c r="P45" i="10" s="1"/>
  <c r="W45" i="9"/>
  <c r="H45" i="9"/>
  <c r="C44" i="8"/>
  <c r="C45" i="8" s="1"/>
  <c r="Z37" i="7"/>
  <c r="I44" i="7"/>
  <c r="F45" i="6"/>
  <c r="V45" i="6"/>
  <c r="R26" i="5"/>
  <c r="R26" i="4"/>
  <c r="R45" i="4" s="1"/>
  <c r="M45" i="3"/>
  <c r="H26" i="12"/>
  <c r="H45" i="12" s="1"/>
  <c r="G26" i="4"/>
  <c r="G45" i="4" s="1"/>
  <c r="R26" i="2"/>
  <c r="R45" i="2" s="1"/>
  <c r="V44" i="10"/>
  <c r="J26" i="8"/>
  <c r="I26" i="7"/>
  <c r="W45" i="1"/>
  <c r="D45" i="12"/>
  <c r="I26" i="11"/>
  <c r="Q26" i="11"/>
  <c r="Q45" i="11" s="1"/>
  <c r="Y26" i="11"/>
  <c r="Y45" i="11" s="1"/>
  <c r="J44" i="11"/>
  <c r="J45" i="11" s="1"/>
  <c r="Q45" i="10"/>
  <c r="Z50" i="10"/>
  <c r="D44" i="8"/>
  <c r="C44" i="7"/>
  <c r="K44" i="7"/>
  <c r="K45" i="7" s="1"/>
  <c r="S44" i="7"/>
  <c r="S45" i="7" s="1"/>
  <c r="AA44" i="7"/>
  <c r="G44" i="5"/>
  <c r="O44" i="5"/>
  <c r="O45" i="5" s="1"/>
  <c r="F45" i="3"/>
  <c r="N45" i="3"/>
  <c r="V45" i="3"/>
  <c r="F45" i="2"/>
  <c r="N45" i="2"/>
  <c r="V45" i="2"/>
  <c r="E44" i="10"/>
  <c r="E45" i="10" s="1"/>
  <c r="W45" i="8"/>
  <c r="C26" i="6"/>
  <c r="C45" i="6" s="1"/>
  <c r="W45" i="4"/>
  <c r="G44" i="7"/>
  <c r="G45" i="7" s="1"/>
  <c r="O44" i="7"/>
  <c r="O45" i="7" s="1"/>
  <c r="P45" i="1"/>
  <c r="Z13" i="1"/>
  <c r="Z25" i="1"/>
  <c r="P44" i="1"/>
  <c r="X44" i="1"/>
  <c r="X45" i="1" s="1"/>
  <c r="E26" i="12"/>
  <c r="E45" i="12" s="1"/>
  <c r="U26" i="12"/>
  <c r="R26" i="11"/>
  <c r="R45" i="11" s="1"/>
  <c r="AA44" i="10"/>
  <c r="J44" i="9"/>
  <c r="N45" i="8"/>
  <c r="Q45" i="6"/>
  <c r="T45" i="5"/>
  <c r="O45" i="3"/>
  <c r="G44" i="2"/>
  <c r="O44" i="2"/>
  <c r="O45" i="2" s="1"/>
  <c r="R44" i="6"/>
  <c r="R26" i="3"/>
  <c r="R45" i="3" s="1"/>
  <c r="I45" i="12"/>
  <c r="Z26" i="1"/>
  <c r="AA26" i="11"/>
  <c r="C26" i="10"/>
  <c r="K26" i="10"/>
  <c r="K45" i="10" s="1"/>
  <c r="AA26" i="9"/>
  <c r="AA45" i="9" s="1"/>
  <c r="J26" i="9"/>
  <c r="R26" i="9"/>
  <c r="R45" i="9" s="1"/>
  <c r="O45" i="8"/>
  <c r="V45" i="7"/>
  <c r="E44" i="7"/>
  <c r="E45" i="7" s="1"/>
  <c r="M44" i="7"/>
  <c r="M45" i="7" s="1"/>
  <c r="U44" i="7"/>
  <c r="U45" i="7" s="1"/>
  <c r="I45" i="5"/>
  <c r="Q45" i="5"/>
  <c r="E45" i="4"/>
  <c r="Z50" i="4"/>
  <c r="P45" i="2"/>
  <c r="Z37" i="2"/>
  <c r="P45" i="12"/>
  <c r="U44" i="4"/>
  <c r="U45" i="4" s="1"/>
  <c r="J44" i="2"/>
  <c r="AA44" i="2"/>
  <c r="AA45" i="2" s="1"/>
  <c r="M45" i="9"/>
  <c r="N44" i="9"/>
  <c r="N45" i="9" s="1"/>
  <c r="I45" i="1"/>
  <c r="AA45" i="1"/>
  <c r="C44" i="12"/>
  <c r="K44" i="12"/>
  <c r="S44" i="12"/>
  <c r="AA44" i="12"/>
  <c r="J44" i="12"/>
  <c r="J45" i="12" s="1"/>
  <c r="R44" i="12"/>
  <c r="R45" i="12" s="1"/>
  <c r="Z43" i="12"/>
  <c r="D26" i="11"/>
  <c r="D45" i="11" s="1"/>
  <c r="L26" i="11"/>
  <c r="L45" i="11" s="1"/>
  <c r="T26" i="11"/>
  <c r="C26" i="11"/>
  <c r="K26" i="11"/>
  <c r="S26" i="11"/>
  <c r="I45" i="11"/>
  <c r="L45" i="10"/>
  <c r="Z25" i="8"/>
  <c r="P44" i="8"/>
  <c r="P45" i="8" s="1"/>
  <c r="G45" i="8"/>
  <c r="N45" i="7"/>
  <c r="AA26" i="6"/>
  <c r="J26" i="6"/>
  <c r="J45" i="6" s="1"/>
  <c r="R26" i="6"/>
  <c r="F45" i="5"/>
  <c r="F45" i="4"/>
  <c r="N45" i="4"/>
  <c r="J45" i="4"/>
  <c r="G44" i="3"/>
  <c r="O44" i="3"/>
  <c r="W44" i="3"/>
  <c r="E45" i="8"/>
  <c r="S45" i="1"/>
  <c r="T45" i="12"/>
  <c r="Z25" i="10"/>
  <c r="X26" i="10"/>
  <c r="X26" i="7"/>
  <c r="Z13" i="7"/>
  <c r="D26" i="9"/>
  <c r="D45" i="9" s="1"/>
  <c r="H45" i="4"/>
  <c r="S45" i="10"/>
  <c r="Y44" i="1"/>
  <c r="Y45" i="1" s="1"/>
  <c r="Z45" i="1" s="1"/>
  <c r="X45" i="6"/>
  <c r="Z45" i="6" s="1"/>
  <c r="Z44" i="6"/>
  <c r="Z26" i="5"/>
  <c r="Z25" i="12"/>
  <c r="X26" i="12"/>
  <c r="K45" i="11"/>
  <c r="Q45" i="7"/>
  <c r="Q45" i="1"/>
  <c r="E45" i="11"/>
  <c r="W45" i="11"/>
  <c r="G45" i="10"/>
  <c r="H45" i="11"/>
  <c r="D45" i="10"/>
  <c r="D45" i="8"/>
  <c r="K26" i="1"/>
  <c r="K45" i="1" s="1"/>
  <c r="T44" i="1"/>
  <c r="T45" i="1" s="1"/>
  <c r="M26" i="12"/>
  <c r="M45" i="12" s="1"/>
  <c r="G45" i="11"/>
  <c r="Z26" i="11"/>
  <c r="J45" i="10"/>
  <c r="G45" i="5"/>
  <c r="Z37" i="5"/>
  <c r="X45" i="4"/>
  <c r="Z45" i="4" s="1"/>
  <c r="Z37" i="3"/>
  <c r="X44" i="3"/>
  <c r="Z44" i="3" s="1"/>
  <c r="X44" i="2"/>
  <c r="Z44" i="2" s="1"/>
  <c r="Y26" i="10"/>
  <c r="Y45" i="10" s="1"/>
  <c r="Z13" i="10"/>
  <c r="C44" i="10"/>
  <c r="S44" i="10"/>
  <c r="U45" i="12"/>
  <c r="Q44" i="12"/>
  <c r="Q45" i="12" s="1"/>
  <c r="L44" i="8"/>
  <c r="L45" i="8" s="1"/>
  <c r="J44" i="7"/>
  <c r="J45" i="7" s="1"/>
  <c r="H45" i="5"/>
  <c r="X45" i="5"/>
  <c r="Z45" i="5" s="1"/>
  <c r="H45" i="1"/>
  <c r="Z13" i="12"/>
  <c r="T45" i="11"/>
  <c r="AA45" i="10"/>
  <c r="Z43" i="1"/>
  <c r="G45" i="12"/>
  <c r="O45" i="12"/>
  <c r="X44" i="11"/>
  <c r="Z44" i="11" s="1"/>
  <c r="F45" i="8"/>
  <c r="V45" i="8"/>
  <c r="E44" i="8"/>
  <c r="M44" i="8"/>
  <c r="M45" i="8" s="1"/>
  <c r="U44" i="8"/>
  <c r="U45" i="8" s="1"/>
  <c r="I45" i="6"/>
  <c r="Y45" i="2"/>
  <c r="Z26" i="2"/>
  <c r="AA45" i="8"/>
  <c r="F44" i="11"/>
  <c r="F45" i="11" s="1"/>
  <c r="N44" i="11"/>
  <c r="N45" i="11" s="1"/>
  <c r="V44" i="11"/>
  <c r="V45" i="11" s="1"/>
  <c r="F26" i="10"/>
  <c r="F45" i="10" s="1"/>
  <c r="N26" i="10"/>
  <c r="N45" i="10" s="1"/>
  <c r="V26" i="10"/>
  <c r="Q45" i="9"/>
  <c r="Z37" i="9"/>
  <c r="S45" i="8"/>
  <c r="Q44" i="7"/>
  <c r="Y44" i="7"/>
  <c r="Y45" i="7" s="1"/>
  <c r="H45" i="3"/>
  <c r="Z26" i="3"/>
  <c r="C45" i="7"/>
  <c r="P45" i="5"/>
  <c r="I45" i="8"/>
  <c r="F44" i="12"/>
  <c r="F45" i="12" s="1"/>
  <c r="N44" i="12"/>
  <c r="N45" i="12" s="1"/>
  <c r="V44" i="12"/>
  <c r="V45" i="12" s="1"/>
  <c r="C44" i="11"/>
  <c r="C45" i="11" s="1"/>
  <c r="K44" i="11"/>
  <c r="S44" i="11"/>
  <c r="S45" i="11" s="1"/>
  <c r="AA44" i="11"/>
  <c r="AA45" i="11" s="1"/>
  <c r="Q44" i="8"/>
  <c r="Q45" i="8" s="1"/>
  <c r="Y44" i="8"/>
  <c r="Y45" i="8" s="1"/>
  <c r="Z43" i="8"/>
  <c r="H44" i="6"/>
  <c r="H45" i="6" s="1"/>
  <c r="P44" i="6"/>
  <c r="P45" i="6" s="1"/>
  <c r="R45" i="5"/>
  <c r="G45" i="2"/>
  <c r="W45" i="2"/>
  <c r="J45" i="8"/>
  <c r="S45" i="5"/>
  <c r="G45" i="3"/>
  <c r="W45" i="3"/>
  <c r="H45" i="2"/>
  <c r="X45" i="2"/>
  <c r="Z45" i="2" s="1"/>
  <c r="X26" i="9"/>
  <c r="Z13" i="9"/>
  <c r="M44" i="10"/>
  <c r="M45" i="10" s="1"/>
  <c r="U44" i="10"/>
  <c r="U45" i="10" s="1"/>
  <c r="D44" i="7"/>
  <c r="D45" i="7" s="1"/>
  <c r="L44" i="7"/>
  <c r="L45" i="7" s="1"/>
  <c r="T44" i="7"/>
  <c r="T45" i="7" s="1"/>
  <c r="C44" i="5"/>
  <c r="C45" i="5" s="1"/>
  <c r="K44" i="5"/>
  <c r="K45" i="5" s="1"/>
  <c r="S44" i="5"/>
  <c r="AA44" i="5"/>
  <c r="AA45" i="5" s="1"/>
  <c r="X26" i="8"/>
  <c r="Z13" i="8"/>
  <c r="C44" i="4"/>
  <c r="C45" i="4" s="1"/>
  <c r="K44" i="4"/>
  <c r="K45" i="4" s="1"/>
  <c r="S44" i="4"/>
  <c r="S45" i="4" s="1"/>
  <c r="AA44" i="4"/>
  <c r="AA45" i="4" s="1"/>
  <c r="Q45" i="3"/>
  <c r="Q45" i="2"/>
  <c r="Z13" i="6"/>
  <c r="Z13" i="5"/>
  <c r="Z13" i="4"/>
  <c r="Z13" i="3"/>
  <c r="Z13" i="2"/>
  <c r="AA45" i="6" l="1"/>
  <c r="C45" i="12"/>
  <c r="AA45" i="7"/>
  <c r="C45" i="10"/>
  <c r="I45" i="7"/>
  <c r="R45" i="6"/>
  <c r="Z44" i="8"/>
  <c r="V45" i="10"/>
  <c r="Z44" i="1"/>
  <c r="J45" i="9"/>
  <c r="X45" i="10"/>
  <c r="Z45" i="10" s="1"/>
  <c r="Z26" i="10"/>
  <c r="Z26" i="8"/>
  <c r="X45" i="8"/>
  <c r="Z45" i="8" s="1"/>
  <c r="X45" i="3"/>
  <c r="Z45" i="3" s="1"/>
  <c r="X45" i="7"/>
  <c r="Z45" i="7" s="1"/>
  <c r="Z26" i="7"/>
  <c r="X45" i="12"/>
  <c r="Z45" i="12" s="1"/>
  <c r="Z26" i="12"/>
  <c r="X45" i="11"/>
  <c r="Z45" i="11" s="1"/>
  <c r="Z26" i="9"/>
  <c r="X45" i="9"/>
  <c r="Z45" i="9" s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<sst xmlns="http://schemas.openxmlformats.org/spreadsheetml/2006/main" count="1560" uniqueCount="91">
  <si>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</si>
  <si>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</si>
  <si>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</si>
  <si>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</si>
  <si>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</si>
  <si>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</si>
  <si>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</si>
  <si>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</si>
  <si>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</si>
  <si>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</si>
  <si>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</si>
  <si>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</si>
  <si>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</si>
  <si>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</si>
  <si>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</si>
  <si>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</si>
  <si>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</si>
  <si>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</si>
  <si>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</si>
  <si>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</si>
  <si>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</si>
  <si>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</si>
  <si>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</si>
  <si>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</si>
  <si>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</si>
  <si>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</si>
  <si>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</si>
  <si>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</si>
  <si>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</si>
  <si>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</si>
  <si>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</si>
  <si>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</si>
  <si>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</si>
  <si>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</si>
  <si>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</si>
  <si>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</si>
  <si>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</si>
  <si>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</si>
  <si>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</si>
  <si>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</si>
  <si>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</si>
  <si>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</si>
  <si>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</si>
  <si>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</si>
  <si>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</si>
  <si>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</si>
  <si>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</si>
  <si>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</si>
  <si>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</si>
  <si>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</si>
  <si>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</si>
  <si>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</si>
  <si>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</si>
  <si>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</si>
  <si>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</si>
  <si>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</si>
  <si>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</si>
  <si>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</si>
  <si>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</si>
  <si>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</si>
  <si>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</si>
  <si>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</si>
  <si>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</si>
  <si>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</si>
  <si>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</si>
  <si>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</si>
  <si>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</si>
  <si>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</si>
  <si>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</si>
  <si>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</si>
  <si>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</si>
  <si>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</si>
  <si>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</si>
  <si>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</si>
  <si>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</si>
  <si>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</si>
  <si>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Water management                                   ) for 2nd Quarter ended 31 December 2023 (Figures Finalised as at 2024/01/26)</t>
  </si>
  <si>
    <t>Gauteng: City of Tshwane (TSH) - Table C6 Quarterly Budget Statement - Financial Position ( Water management                                   ) for 2nd Quarter ended 31 December 2023 (Figures Finalised as at 2024/01/26)</t>
  </si>
  <si>
    <t>Gauteng: Emfuleni (GT421) - Table C6 Quarterly Budget Statement - Financial Position ( Water management                                   ) for 2nd Quarter ended 31 December 2023 (Figures Finalised as at 2024/01/26)</t>
  </si>
  <si>
    <t>Gauteng: Midvaal (GT422) - Table C6 Quarterly Budget Statement - Financial Position ( Water management                                   ) for 2nd Quarter ended 31 December 2023 (Figures Finalised as at 2024/01/26)</t>
  </si>
  <si>
    <t>Gauteng: Lesedi (GT423) - Table C6 Quarterly Budget Statement - Financial Position ( Water management                                   ) for 2nd Quarter ended 31 December 2023 (Figures Finalised as at 2024/01/26)</t>
  </si>
  <si>
    <t>Gauteng: Sedibeng (DC42) - Table C6 Quarterly Budget Statement - Financial Position ( Water management                                   ) for 2nd Quarter ended 31 December 2023 (Figures Finalised as at 2024/01/26)</t>
  </si>
  <si>
    <t>Gauteng: Mogale City (GT481) - Table C6 Quarterly Budget Statement - Financial Position ( Water management                                   ) for 2nd Quarter ended 31 December 2023 (Figures Finalised as at 2024/01/26)</t>
  </si>
  <si>
    <t>Gauteng: Merafong City (GT484) - Table C6 Quarterly Budget Statement - Financial Position ( Water management                                   ) for 2nd Quarter ended 31 December 2023 (Figures Finalised as at 2024/01/26)</t>
  </si>
  <si>
    <t>Gauteng: Rand West City (GT485) - Table C6 Quarterly Budget Statement - Financial Position ( Water management                                   ) for 2nd Quarter ended 31 December 2023 (Figures Finalised as at 2024/01/26)</t>
  </si>
  <si>
    <t>Gauteng: West Rand (DC48) - Table C6 Quarterly Budget Statement - Financial Position ( Water management                                   ) for 2nd Quarter ended 31 December 2023 (Figures Finalised as at 2024/01/26)</t>
  </si>
  <si>
    <t>Summary - Table C6 Quarterly Budget Statement - Financial Position ( Water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</si>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</sst>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-558989518</v>
      </c>
      <c r="D6" s="18"/>
      <c r="E6" s="19">
        <v>-7424416541</v>
      </c>
      <c r="F6" s="20">
        <v>-7424416541</v>
      </c>
      <c r="G6" s="20">
        <v>-1128912274</v>
      </c>
      <c r="H6" s="20">
        <v>298377412</v>
      </c>
      <c r="I6" s="20">
        <v>-734910489</v>
      </c>
      <c r="J6" s="20">
        <v>-1565445351</v>
      </c>
      <c r="K6" s="20">
        <v>-587364642</v>
      </c>
      <c r="L6" s="20">
        <v>269443469</v>
      </c>
      <c r="M6" s="20">
        <v>-1332961940</v>
      </c>
      <c r="N6" s="20">
        <v>-1650883113</v>
      </c>
      <c r="O6" s="20"/>
      <c r="P6" s="20"/>
      <c r="Q6" s="20"/>
      <c r="R6" s="20"/>
      <c r="S6" s="20"/>
      <c r="T6" s="20"/>
      <c r="U6" s="20"/>
      <c r="V6" s="20"/>
      <c r="W6" s="20">
        <v>-3216328464</v>
      </c>
      <c r="X6" s="20">
        <v>-3712996349</v>
      </c>
      <c r="Y6" s="20">
        <v>496667885</v>
      </c>
      <c r="Z6" s="21">
        <v>-13.376471138566155</v>
      </c>
      <c r="AA6" s="22">
        <v>-7424416541</v>
      </c>
    </row>
    <row r="7" spans="1:27" ht="13.5" x14ac:dyDescent="0.25">
      <c r="A7" s="23" t="s">
        <v>35</v>
      </c>
      <c r="B7" s="17" t="s">
        <v>32</v>
      </c>
      <c r="C7" s="18">
        <v>3252929628</v>
      </c>
      <c r="D7" s="18"/>
      <c r="E7" s="19">
        <v>8087195337</v>
      </c>
      <c r="F7" s="20">
        <v>8087195337</v>
      </c>
      <c r="G7" s="20">
        <v>8336945388</v>
      </c>
      <c r="H7" s="20">
        <v>-3224563145</v>
      </c>
      <c r="I7" s="20">
        <v>201446949</v>
      </c>
      <c r="J7" s="20">
        <v>5313829192</v>
      </c>
      <c r="K7" s="20">
        <v>972515435</v>
      </c>
      <c r="L7" s="20">
        <v>3025867207</v>
      </c>
      <c r="M7" s="20">
        <v>394908615</v>
      </c>
      <c r="N7" s="20">
        <v>4393291257</v>
      </c>
      <c r="O7" s="20"/>
      <c r="P7" s="20"/>
      <c r="Q7" s="20"/>
      <c r="R7" s="20"/>
      <c r="S7" s="20"/>
      <c r="T7" s="20"/>
      <c r="U7" s="20"/>
      <c r="V7" s="20"/>
      <c r="W7" s="20">
        <v>9707120449</v>
      </c>
      <c r="X7" s="20">
        <v>4039380559</v>
      </c>
      <c r="Y7" s="20">
        <v>5667739890</v>
      </c>
      <c r="Z7" s="21">
        <v>140.31210496797365</v>
      </c>
      <c r="AA7" s="22">
        <v>8087195337</v>
      </c>
    </row>
    <row r="8" spans="1:27" ht="13.5" x14ac:dyDescent="0.25">
      <c r="A8" s="23" t="s">
        <v>36</v>
      </c>
      <c r="B8" s="17" t="s">
        <v>32</v>
      </c>
      <c r="C8" s="18">
        <v>-102799284</v>
      </c>
      <c r="D8" s="18"/>
      <c r="E8" s="19">
        <v>-33796247</v>
      </c>
      <c r="F8" s="20">
        <v>-33796247</v>
      </c>
      <c r="G8" s="20">
        <v>-305446</v>
      </c>
      <c r="H8" s="20">
        <v>200515436</v>
      </c>
      <c r="I8" s="20">
        <v>-28456992</v>
      </c>
      <c r="J8" s="20">
        <v>171752998</v>
      </c>
      <c r="K8" s="20">
        <v>-136782738</v>
      </c>
      <c r="L8" s="20">
        <v>146480440</v>
      </c>
      <c r="M8" s="20">
        <v>-216926369</v>
      </c>
      <c r="N8" s="20">
        <v>-207228667</v>
      </c>
      <c r="O8" s="20"/>
      <c r="P8" s="20"/>
      <c r="Q8" s="20"/>
      <c r="R8" s="20"/>
      <c r="S8" s="20"/>
      <c r="T8" s="20"/>
      <c r="U8" s="20"/>
      <c r="V8" s="20"/>
      <c r="W8" s="20">
        <v>-35475669</v>
      </c>
      <c r="X8" s="20">
        <v>-17018802</v>
      </c>
      <c r="Y8" s="20">
        <v>-18456867</v>
      </c>
      <c r="Z8" s="21">
        <v>108.44986033682042</v>
      </c>
      <c r="AA8" s="22">
        <v>-33796247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31389612</v>
      </c>
      <c r="D10" s="18"/>
      <c r="E10" s="19">
        <v>-344248793</v>
      </c>
      <c r="F10" s="20">
        <v>-344248793</v>
      </c>
      <c r="G10" s="20">
        <v>-918964113</v>
      </c>
      <c r="H10" s="20">
        <v>1388483034</v>
      </c>
      <c r="I10" s="20">
        <v>-339779515</v>
      </c>
      <c r="J10" s="20">
        <v>129739406</v>
      </c>
      <c r="K10" s="20">
        <v>-62413895</v>
      </c>
      <c r="L10" s="20">
        <v>39704248</v>
      </c>
      <c r="M10" s="20">
        <v>296596</v>
      </c>
      <c r="N10" s="20">
        <v>-22413051</v>
      </c>
      <c r="O10" s="20"/>
      <c r="P10" s="20"/>
      <c r="Q10" s="20"/>
      <c r="R10" s="20"/>
      <c r="S10" s="20"/>
      <c r="T10" s="20"/>
      <c r="U10" s="20"/>
      <c r="V10" s="20"/>
      <c r="W10" s="20">
        <v>107326355</v>
      </c>
      <c r="X10" s="20">
        <v>-169718912</v>
      </c>
      <c r="Y10" s="20">
        <v>277045267</v>
      </c>
      <c r="Z10" s="21">
        <v>-163.237710951152</v>
      </c>
      <c r="AA10" s="22">
        <v>-344248793</v>
      </c>
    </row>
    <row r="11" spans="1:27" ht="13.5" x14ac:dyDescent="0.25">
      <c r="A11" s="23" t="s">
        <v>39</v>
      </c>
      <c r="B11" s="17" t="s">
        <v>32</v>
      </c>
      <c r="C11" s="18">
        <v>294388522</v>
      </c>
      <c r="D11" s="18"/>
      <c r="E11" s="19"/>
      <c r="F11" s="20"/>
      <c r="G11" s="24">
        <v>294353584</v>
      </c>
      <c r="H11" s="24">
        <v>6265805</v>
      </c>
      <c r="I11" s="24">
        <v>52113288</v>
      </c>
      <c r="J11" s="20">
        <v>352732677</v>
      </c>
      <c r="K11" s="24">
        <v>107804920</v>
      </c>
      <c r="L11" s="24">
        <v>155196705</v>
      </c>
      <c r="M11" s="20">
        <v>55268302</v>
      </c>
      <c r="N11" s="24">
        <v>318269927</v>
      </c>
      <c r="O11" s="24"/>
      <c r="P11" s="24"/>
      <c r="Q11" s="20"/>
      <c r="R11" s="24"/>
      <c r="S11" s="24"/>
      <c r="T11" s="20"/>
      <c r="U11" s="24"/>
      <c r="V11" s="24"/>
      <c r="W11" s="24">
        <v>671002604</v>
      </c>
      <c r="X11" s="20"/>
      <c r="Y11" s="24">
        <v>671002604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-3242503</v>
      </c>
      <c r="D12" s="18"/>
      <c r="E12" s="19"/>
      <c r="F12" s="20"/>
      <c r="G12" s="20">
        <v>-3396439</v>
      </c>
      <c r="H12" s="20">
        <v>153935</v>
      </c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2913676457</v>
      </c>
      <c r="D13" s="29">
        <f>SUM(D6:D12)</f>
        <v>0</v>
      </c>
      <c r="E13" s="30">
        <f t="shared" si="0"/>
        <v>284733756</v>
      </c>
      <c r="F13" s="31">
        <f t="shared" si="0"/>
        <v>284733756</v>
      </c>
      <c r="G13" s="31">
        <f t="shared" si="0"/>
        <v>6579720700</v>
      </c>
      <c r="H13" s="31">
        <f t="shared" si="0"/>
        <v>-1330767523</v>
      </c>
      <c r="I13" s="31">
        <f t="shared" si="0"/>
        <v>-849586759</v>
      </c>
      <c r="J13" s="31">
        <f t="shared" si="0"/>
        <v>4399366418</v>
      </c>
      <c r="K13" s="31">
        <f t="shared" si="0"/>
        <v>293759080</v>
      </c>
      <c r="L13" s="31">
        <f t="shared" si="0"/>
        <v>3636692069</v>
      </c>
      <c r="M13" s="31">
        <f t="shared" si="0"/>
        <v>-1099414796</v>
      </c>
      <c r="N13" s="31">
        <f t="shared" si="0"/>
        <v>2831036353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7230402771</v>
      </c>
      <c r="X13" s="31">
        <f t="shared" si="0"/>
        <v>139646496</v>
      </c>
      <c r="Y13" s="31">
        <f t="shared" si="0"/>
        <v>7090756275</v>
      </c>
      <c r="Z13" s="32">
        <f>+IF(X13&lt;&gt;0,+(Y13/X13)*100,0)</f>
        <v>5077.6471147546727</v>
      </c>
      <c r="AA13" s="33">
        <f>SUM(AA6:AA12)</f>
        <v>284733756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9075542575</v>
      </c>
      <c r="D17" s="18"/>
      <c r="E17" s="19">
        <v>12059994462</v>
      </c>
      <c r="F17" s="20">
        <v>12059994462</v>
      </c>
      <c r="G17" s="24">
        <v>8509859029</v>
      </c>
      <c r="H17" s="24">
        <v>-64752656</v>
      </c>
      <c r="I17" s="24">
        <v>88409411</v>
      </c>
      <c r="J17" s="20">
        <v>8533515784</v>
      </c>
      <c r="K17" s="24">
        <v>196778812</v>
      </c>
      <c r="L17" s="24">
        <v>6778131268</v>
      </c>
      <c r="M17" s="20">
        <v>136301262</v>
      </c>
      <c r="N17" s="24">
        <v>7111211342</v>
      </c>
      <c r="O17" s="24"/>
      <c r="P17" s="24"/>
      <c r="Q17" s="20"/>
      <c r="R17" s="24"/>
      <c r="S17" s="24"/>
      <c r="T17" s="20"/>
      <c r="U17" s="24"/>
      <c r="V17" s="24"/>
      <c r="W17" s="24">
        <v>15644727126</v>
      </c>
      <c r="X17" s="20">
        <v>5909351289</v>
      </c>
      <c r="Y17" s="24">
        <v>9735375837</v>
      </c>
      <c r="Z17" s="25">
        <v>164.74525478155238</v>
      </c>
      <c r="AA17" s="26">
        <v>12059994462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3137306</v>
      </c>
      <c r="D21" s="18"/>
      <c r="E21" s="19">
        <v>7717883</v>
      </c>
      <c r="F21" s="20">
        <v>7717883</v>
      </c>
      <c r="G21" s="20">
        <v>2717174</v>
      </c>
      <c r="H21" s="20">
        <v>-357717</v>
      </c>
      <c r="I21" s="20">
        <v>-421012</v>
      </c>
      <c r="J21" s="20">
        <v>1938445</v>
      </c>
      <c r="K21" s="20">
        <v>-28098</v>
      </c>
      <c r="L21" s="20">
        <v>2399999</v>
      </c>
      <c r="M21" s="20">
        <v>1192853</v>
      </c>
      <c r="N21" s="20">
        <v>3564754</v>
      </c>
      <c r="O21" s="20"/>
      <c r="P21" s="20"/>
      <c r="Q21" s="20"/>
      <c r="R21" s="20"/>
      <c r="S21" s="20"/>
      <c r="T21" s="20"/>
      <c r="U21" s="20"/>
      <c r="V21" s="20"/>
      <c r="W21" s="20">
        <v>5503199</v>
      </c>
      <c r="X21" s="20">
        <v>3858954</v>
      </c>
      <c r="Y21" s="20">
        <v>1644245</v>
      </c>
      <c r="Z21" s="21">
        <v>42.608566984732136</v>
      </c>
      <c r="AA21" s="22">
        <v>7717883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9078679881</v>
      </c>
      <c r="D25" s="29">
        <f t="shared" ref="D25:Y25" si="1">SUM(D15:D24)</f>
        <v>0</v>
      </c>
      <c r="E25" s="35">
        <f t="shared" si="1"/>
        <v>12067712345</v>
      </c>
      <c r="F25" s="36">
        <f t="shared" si="1"/>
        <v>12067712345</v>
      </c>
      <c r="G25" s="36">
        <f t="shared" si="1"/>
        <v>8512576203</v>
      </c>
      <c r="H25" s="36">
        <f t="shared" si="1"/>
        <v>-65110373</v>
      </c>
      <c r="I25" s="36">
        <f t="shared" si="1"/>
        <v>87988399</v>
      </c>
      <c r="J25" s="36">
        <f t="shared" si="1"/>
        <v>8535454229</v>
      </c>
      <c r="K25" s="36">
        <f t="shared" si="1"/>
        <v>196750714</v>
      </c>
      <c r="L25" s="36">
        <f t="shared" si="1"/>
        <v>6780531267</v>
      </c>
      <c r="M25" s="36">
        <f t="shared" si="1"/>
        <v>137494115</v>
      </c>
      <c r="N25" s="36">
        <f t="shared" si="1"/>
        <v>7114776096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15650230325</v>
      </c>
      <c r="X25" s="36">
        <f t="shared" si="1"/>
        <v>5913210243</v>
      </c>
      <c r="Y25" s="36">
        <f t="shared" si="1"/>
        <v>9737020082</v>
      </c>
      <c r="Z25" s="37">
        <f>+IF(X25&lt;&gt;0,+(Y25/X25)*100,0)</f>
        <v>164.66554852377502</v>
      </c>
      <c r="AA25" s="38">
        <f>SUM(AA15:AA24)</f>
        <v>12067712345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11992356338</v>
      </c>
      <c r="D26" s="29">
        <f>+D13+D25</f>
        <v>0</v>
      </c>
      <c r="E26" s="30">
        <f t="shared" si="2"/>
        <v>12352446101</v>
      </c>
      <c r="F26" s="31">
        <f t="shared" si="2"/>
        <v>12352446101</v>
      </c>
      <c r="G26" s="31">
        <f t="shared" si="2"/>
        <v>15092296903</v>
      </c>
      <c r="H26" s="31">
        <f t="shared" si="2"/>
        <v>-1395877896</v>
      </c>
      <c r="I26" s="31">
        <f t="shared" si="2"/>
        <v>-761598360</v>
      </c>
      <c r="J26" s="31">
        <f t="shared" si="2"/>
        <v>12934820647</v>
      </c>
      <c r="K26" s="31">
        <f t="shared" si="2"/>
        <v>490509794</v>
      </c>
      <c r="L26" s="31">
        <f t="shared" si="2"/>
        <v>10417223336</v>
      </c>
      <c r="M26" s="31">
        <f t="shared" si="2"/>
        <v>-961920681</v>
      </c>
      <c r="N26" s="31">
        <f t="shared" si="2"/>
        <v>9945812449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22880633096</v>
      </c>
      <c r="X26" s="31">
        <f t="shared" si="2"/>
        <v>6052856739</v>
      </c>
      <c r="Y26" s="31">
        <f t="shared" si="2"/>
        <v>16827776357</v>
      </c>
      <c r="Z26" s="32">
        <f>+IF(X26&lt;&gt;0,+(Y26/X26)*100,0)</f>
        <v>278.013788903587</v>
      </c>
      <c r="AA26" s="33">
        <f>+AA13+AA25</f>
        <v>12352446101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-131558315</v>
      </c>
      <c r="H30" s="20">
        <v>36541273</v>
      </c>
      <c r="I30" s="20">
        <v>54020370</v>
      </c>
      <c r="J30" s="20">
        <v>-40996672</v>
      </c>
      <c r="K30" s="20">
        <v>-61553738</v>
      </c>
      <c r="L30" s="20">
        <v>-156918867</v>
      </c>
      <c r="M30" s="20">
        <v>-68120632</v>
      </c>
      <c r="N30" s="20">
        <v>-286593237</v>
      </c>
      <c r="O30" s="20"/>
      <c r="P30" s="20"/>
      <c r="Q30" s="20"/>
      <c r="R30" s="20"/>
      <c r="S30" s="20"/>
      <c r="T30" s="20"/>
      <c r="U30" s="20"/>
      <c r="V30" s="20"/>
      <c r="W30" s="20">
        <v>-327589909</v>
      </c>
      <c r="X30" s="20"/>
      <c r="Y30" s="20">
        <v>-327589909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5702243</v>
      </c>
      <c r="D31" s="18"/>
      <c r="E31" s="19">
        <v>4584</v>
      </c>
      <c r="F31" s="20">
        <v>4584</v>
      </c>
      <c r="G31" s="20">
        <v>5183098</v>
      </c>
      <c r="H31" s="20">
        <v>155266</v>
      </c>
      <c r="I31" s="20">
        <v>68063</v>
      </c>
      <c r="J31" s="20">
        <v>5406427</v>
      </c>
      <c r="K31" s="20">
        <v>5339</v>
      </c>
      <c r="L31" s="20">
        <v>36670</v>
      </c>
      <c r="M31" s="20">
        <v>-114</v>
      </c>
      <c r="N31" s="20">
        <v>41895</v>
      </c>
      <c r="O31" s="20"/>
      <c r="P31" s="20"/>
      <c r="Q31" s="20"/>
      <c r="R31" s="20"/>
      <c r="S31" s="20"/>
      <c r="T31" s="20"/>
      <c r="U31" s="20"/>
      <c r="V31" s="20"/>
      <c r="W31" s="20">
        <v>5448322</v>
      </c>
      <c r="X31" s="20">
        <v>2292</v>
      </c>
      <c r="Y31" s="20">
        <v>5446030</v>
      </c>
      <c r="Z31" s="21">
        <v>237610.38394415358</v>
      </c>
      <c r="AA31" s="22">
        <v>4584</v>
      </c>
    </row>
    <row r="32" spans="1:27" ht="13.5" x14ac:dyDescent="0.25">
      <c r="A32" s="23" t="s">
        <v>59</v>
      </c>
      <c r="B32" s="17" t="s">
        <v>32</v>
      </c>
      <c r="C32" s="18">
        <v>2082389350</v>
      </c>
      <c r="D32" s="18"/>
      <c r="E32" s="19">
        <v>1834211261</v>
      </c>
      <c r="F32" s="20">
        <v>1834211261</v>
      </c>
      <c r="G32" s="20">
        <v>223483187</v>
      </c>
      <c r="H32" s="20">
        <v>1359396144</v>
      </c>
      <c r="I32" s="20">
        <v>34904686</v>
      </c>
      <c r="J32" s="20">
        <v>1617784017</v>
      </c>
      <c r="K32" s="20">
        <v>904784252</v>
      </c>
      <c r="L32" s="20">
        <v>2137095690</v>
      </c>
      <c r="M32" s="20">
        <v>-1259281858</v>
      </c>
      <c r="N32" s="20">
        <v>1782598084</v>
      </c>
      <c r="O32" s="20"/>
      <c r="P32" s="20"/>
      <c r="Q32" s="20"/>
      <c r="R32" s="20"/>
      <c r="S32" s="20"/>
      <c r="T32" s="20"/>
      <c r="U32" s="20"/>
      <c r="V32" s="20"/>
      <c r="W32" s="20">
        <v>3400382101</v>
      </c>
      <c r="X32" s="20">
        <v>916761088</v>
      </c>
      <c r="Y32" s="20">
        <v>2483621013</v>
      </c>
      <c r="Z32" s="21">
        <v>270.91256877167979</v>
      </c>
      <c r="AA32" s="22">
        <v>1834211261</v>
      </c>
    </row>
    <row r="33" spans="1:27" ht="13.5" x14ac:dyDescent="0.25">
      <c r="A33" s="23" t="s">
        <v>60</v>
      </c>
      <c r="B33" s="17" t="s">
        <v>32</v>
      </c>
      <c r="C33" s="18">
        <v>3641686</v>
      </c>
      <c r="D33" s="18"/>
      <c r="E33" s="19">
        <v>-161552350</v>
      </c>
      <c r="F33" s="20">
        <v>-161552350</v>
      </c>
      <c r="G33" s="20">
        <v>12403534</v>
      </c>
      <c r="H33" s="20">
        <v>281560</v>
      </c>
      <c r="I33" s="20">
        <v>40732</v>
      </c>
      <c r="J33" s="20">
        <v>12725826</v>
      </c>
      <c r="K33" s="20">
        <v>-697072</v>
      </c>
      <c r="L33" s="20">
        <v>-80020</v>
      </c>
      <c r="M33" s="20">
        <v>-6189359</v>
      </c>
      <c r="N33" s="20">
        <v>-6966451</v>
      </c>
      <c r="O33" s="20"/>
      <c r="P33" s="20"/>
      <c r="Q33" s="20"/>
      <c r="R33" s="20"/>
      <c r="S33" s="20"/>
      <c r="T33" s="20"/>
      <c r="U33" s="20"/>
      <c r="V33" s="20"/>
      <c r="W33" s="20">
        <v>5759375</v>
      </c>
      <c r="X33" s="20">
        <v>-102447176</v>
      </c>
      <c r="Y33" s="20">
        <v>108206551</v>
      </c>
      <c r="Z33" s="21">
        <v>-105.62179966776245</v>
      </c>
      <c r="AA33" s="22">
        <v>-161552350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-55918</v>
      </c>
      <c r="H34" s="20">
        <v>-52767</v>
      </c>
      <c r="I34" s="20"/>
      <c r="J34" s="20">
        <v>-108685</v>
      </c>
      <c r="K34" s="20">
        <v>11351000</v>
      </c>
      <c r="L34" s="20">
        <v>-42226</v>
      </c>
      <c r="M34" s="20">
        <v>-5395809</v>
      </c>
      <c r="N34" s="20">
        <v>5912965</v>
      </c>
      <c r="O34" s="20"/>
      <c r="P34" s="20"/>
      <c r="Q34" s="20"/>
      <c r="R34" s="20"/>
      <c r="S34" s="20"/>
      <c r="T34" s="20"/>
      <c r="U34" s="20"/>
      <c r="V34" s="20"/>
      <c r="W34" s="20">
        <v>5804280</v>
      </c>
      <c r="X34" s="20"/>
      <c r="Y34" s="20">
        <v>5804280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125129495</v>
      </c>
      <c r="D35" s="18"/>
      <c r="E35" s="19">
        <v>-172538723</v>
      </c>
      <c r="F35" s="20">
        <v>-172538723</v>
      </c>
      <c r="G35" s="20">
        <v>54702217</v>
      </c>
      <c r="H35" s="20">
        <v>210489818</v>
      </c>
      <c r="I35" s="20">
        <v>37775680</v>
      </c>
      <c r="J35" s="20">
        <v>302967715</v>
      </c>
      <c r="K35" s="20">
        <v>91473190</v>
      </c>
      <c r="L35" s="20">
        <v>42406025</v>
      </c>
      <c r="M35" s="20">
        <v>-4815179</v>
      </c>
      <c r="N35" s="20">
        <v>129064036</v>
      </c>
      <c r="O35" s="20"/>
      <c r="P35" s="20"/>
      <c r="Q35" s="20"/>
      <c r="R35" s="20"/>
      <c r="S35" s="20"/>
      <c r="T35" s="20"/>
      <c r="U35" s="20"/>
      <c r="V35" s="20"/>
      <c r="W35" s="20">
        <v>432031751</v>
      </c>
      <c r="X35" s="20">
        <v>-86269374</v>
      </c>
      <c r="Y35" s="20">
        <v>518301125</v>
      </c>
      <c r="Z35" s="21">
        <v>-600.79388659989581</v>
      </c>
      <c r="AA35" s="22">
        <v>-172538723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>
        <v>-756125</v>
      </c>
      <c r="L36" s="20">
        <v>420107</v>
      </c>
      <c r="M36" s="20">
        <v>6853220</v>
      </c>
      <c r="N36" s="20">
        <v>6517202</v>
      </c>
      <c r="O36" s="20"/>
      <c r="P36" s="20"/>
      <c r="Q36" s="20"/>
      <c r="R36" s="20"/>
      <c r="S36" s="20"/>
      <c r="T36" s="20"/>
      <c r="U36" s="20"/>
      <c r="V36" s="20"/>
      <c r="W36" s="20">
        <v>-5574209</v>
      </c>
      <c r="X36" s="20"/>
      <c r="Y36" s="20">
        <v>-5574209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2216862774</v>
      </c>
      <c r="D37" s="29">
        <f t="shared" ref="D37:Y37" si="3">SUM(D29:D36)</f>
        <v>0</v>
      </c>
      <c r="E37" s="30">
        <f t="shared" si="3"/>
        <v>1500124772</v>
      </c>
      <c r="F37" s="31">
        <f t="shared" si="3"/>
        <v>1500124772</v>
      </c>
      <c r="G37" s="31">
        <f t="shared" si="3"/>
        <v>163906753</v>
      </c>
      <c r="H37" s="31">
        <f t="shared" si="3"/>
        <v>1609671785</v>
      </c>
      <c r="I37" s="31">
        <f t="shared" si="3"/>
        <v>112108679</v>
      </c>
      <c r="J37" s="31">
        <f t="shared" si="3"/>
        <v>1885687217</v>
      </c>
      <c r="K37" s="31">
        <f t="shared" si="3"/>
        <v>944606846</v>
      </c>
      <c r="L37" s="31">
        <f t="shared" si="3"/>
        <v>2022917379</v>
      </c>
      <c r="M37" s="31">
        <f t="shared" si="3"/>
        <v>-1336949731</v>
      </c>
      <c r="N37" s="31">
        <f t="shared" si="3"/>
        <v>1630574494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3516261711</v>
      </c>
      <c r="X37" s="31">
        <f t="shared" si="3"/>
        <v>728046830</v>
      </c>
      <c r="Y37" s="31">
        <f t="shared" si="3"/>
        <v>2788214881</v>
      </c>
      <c r="Z37" s="32">
        <f>+IF(X37&lt;&gt;0,+(Y37/X37)*100,0)</f>
        <v>382.97191418304783</v>
      </c>
      <c r="AA37" s="33">
        <f>SUM(AA29:AA36)</f>
        <v>1500124772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-16395072</v>
      </c>
      <c r="H39" s="20">
        <v>75154722</v>
      </c>
      <c r="I39" s="20">
        <v>19685947</v>
      </c>
      <c r="J39" s="20">
        <v>78445597</v>
      </c>
      <c r="K39" s="20">
        <v>11482807</v>
      </c>
      <c r="L39" s="20">
        <v>48513547</v>
      </c>
      <c r="M39" s="20">
        <v>9901371</v>
      </c>
      <c r="N39" s="20">
        <v>69897725</v>
      </c>
      <c r="O39" s="20"/>
      <c r="P39" s="20"/>
      <c r="Q39" s="20"/>
      <c r="R39" s="20"/>
      <c r="S39" s="20"/>
      <c r="T39" s="20"/>
      <c r="U39" s="20"/>
      <c r="V39" s="20"/>
      <c r="W39" s="20">
        <v>148343322</v>
      </c>
      <c r="X39" s="20"/>
      <c r="Y39" s="20">
        <v>148343322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267966</v>
      </c>
      <c r="F40" s="20">
        <v>267966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133986</v>
      </c>
      <c r="Y40" s="20">
        <v>-133986</v>
      </c>
      <c r="Z40" s="21">
        <v>-100</v>
      </c>
      <c r="AA40" s="22">
        <v>267966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-606053</v>
      </c>
      <c r="H42" s="20">
        <v>-797959</v>
      </c>
      <c r="I42" s="20"/>
      <c r="J42" s="20">
        <v>-1404012</v>
      </c>
      <c r="K42" s="20">
        <v>-615133</v>
      </c>
      <c r="L42" s="20"/>
      <c r="M42" s="20">
        <v>-506175</v>
      </c>
      <c r="N42" s="20">
        <v>-1121308</v>
      </c>
      <c r="O42" s="20"/>
      <c r="P42" s="20"/>
      <c r="Q42" s="20"/>
      <c r="R42" s="20"/>
      <c r="S42" s="20"/>
      <c r="T42" s="20"/>
      <c r="U42" s="20"/>
      <c r="V42" s="20"/>
      <c r="W42" s="20">
        <v>-2525320</v>
      </c>
      <c r="X42" s="20"/>
      <c r="Y42" s="20">
        <v>-2525320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267966</v>
      </c>
      <c r="F43" s="36">
        <f t="shared" si="4"/>
        <v>267966</v>
      </c>
      <c r="G43" s="36">
        <f t="shared" si="4"/>
        <v>-17001125</v>
      </c>
      <c r="H43" s="36">
        <f t="shared" si="4"/>
        <v>74356763</v>
      </c>
      <c r="I43" s="36">
        <f t="shared" si="4"/>
        <v>19685947</v>
      </c>
      <c r="J43" s="36">
        <f t="shared" si="4"/>
        <v>77041585</v>
      </c>
      <c r="K43" s="36">
        <f t="shared" si="4"/>
        <v>10867674</v>
      </c>
      <c r="L43" s="36">
        <f t="shared" si="4"/>
        <v>48513547</v>
      </c>
      <c r="M43" s="36">
        <f t="shared" si="4"/>
        <v>9395196</v>
      </c>
      <c r="N43" s="36">
        <f t="shared" si="4"/>
        <v>68776417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145818002</v>
      </c>
      <c r="X43" s="36">
        <f t="shared" si="4"/>
        <v>133986</v>
      </c>
      <c r="Y43" s="36">
        <f t="shared" si="4"/>
        <v>145684016</v>
      </c>
      <c r="Z43" s="37">
        <f>+IF(X43&lt;&gt;0,+(Y43/X43)*100,0)</f>
        <v>108730.77485707463</v>
      </c>
      <c r="AA43" s="38">
        <f>SUM(AA39:AA42)</f>
        <v>267966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2216862774</v>
      </c>
      <c r="D44" s="29">
        <f>+D37+D43</f>
        <v>0</v>
      </c>
      <c r="E44" s="30">
        <f t="shared" si="5"/>
        <v>1500392738</v>
      </c>
      <c r="F44" s="31">
        <f t="shared" si="5"/>
        <v>1500392738</v>
      </c>
      <c r="G44" s="31">
        <f t="shared" si="5"/>
        <v>146905628</v>
      </c>
      <c r="H44" s="31">
        <f t="shared" si="5"/>
        <v>1684028548</v>
      </c>
      <c r="I44" s="31">
        <f t="shared" si="5"/>
        <v>131794626</v>
      </c>
      <c r="J44" s="31">
        <f t="shared" si="5"/>
        <v>1962728802</v>
      </c>
      <c r="K44" s="31">
        <f t="shared" si="5"/>
        <v>955474520</v>
      </c>
      <c r="L44" s="31">
        <f t="shared" si="5"/>
        <v>2071430926</v>
      </c>
      <c r="M44" s="31">
        <f t="shared" si="5"/>
        <v>-1327554535</v>
      </c>
      <c r="N44" s="31">
        <f t="shared" si="5"/>
        <v>1699350911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3662079713</v>
      </c>
      <c r="X44" s="31">
        <f t="shared" si="5"/>
        <v>728180816</v>
      </c>
      <c r="Y44" s="31">
        <f t="shared" si="5"/>
        <v>2933898897</v>
      </c>
      <c r="Z44" s="32">
        <f>+IF(X44&lt;&gt;0,+(Y44/X44)*100,0)</f>
        <v>402.90801852159757</v>
      </c>
      <c r="AA44" s="33">
        <f>+AA37+AA43</f>
        <v>1500392738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9775493564</v>
      </c>
      <c r="D45" s="42">
        <f t="shared" si="6"/>
        <v>0</v>
      </c>
      <c r="E45" s="43">
        <f t="shared" si="6"/>
        <v>10852053363</v>
      </c>
      <c r="F45" s="44">
        <f t="shared" si="6"/>
        <v>10852053363</v>
      </c>
      <c r="G45" s="44">
        <f t="shared" si="6"/>
        <v>14945391275</v>
      </c>
      <c r="H45" s="44">
        <f t="shared" si="6"/>
        <v>-3079906444</v>
      </c>
      <c r="I45" s="44">
        <f t="shared" si="6"/>
        <v>-893392986</v>
      </c>
      <c r="J45" s="44">
        <f t="shared" si="6"/>
        <v>10972091845</v>
      </c>
      <c r="K45" s="44">
        <f t="shared" si="6"/>
        <v>-464964726</v>
      </c>
      <c r="L45" s="44">
        <f t="shared" si="6"/>
        <v>8345792410</v>
      </c>
      <c r="M45" s="44">
        <f t="shared" si="6"/>
        <v>365633854</v>
      </c>
      <c r="N45" s="44">
        <f t="shared" si="6"/>
        <v>8246461538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19218553383</v>
      </c>
      <c r="X45" s="44">
        <f t="shared" si="6"/>
        <v>5324675923</v>
      </c>
      <c r="Y45" s="44">
        <f t="shared" si="6"/>
        <v>13893877460</v>
      </c>
      <c r="Z45" s="45">
        <f>+IF(X45&lt;&gt;0,+(Y45/X45)*100,0)</f>
        <v>260.93376687931811</v>
      </c>
      <c r="AA45" s="46">
        <f>+AA26-AA44</f>
        <v>10852053363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14722196171</v>
      </c>
      <c r="D47" s="18"/>
      <c r="E47" s="19">
        <v>15550237175</v>
      </c>
      <c r="F47" s="20">
        <v>15550237175</v>
      </c>
      <c r="G47" s="20">
        <v>16167023961</v>
      </c>
      <c r="H47" s="20">
        <v>-15726177</v>
      </c>
      <c r="I47" s="20">
        <v>-881879146</v>
      </c>
      <c r="J47" s="20">
        <v>15269418638</v>
      </c>
      <c r="K47" s="20">
        <v>377614400</v>
      </c>
      <c r="L47" s="20">
        <v>17878434108</v>
      </c>
      <c r="M47" s="20">
        <v>503524254</v>
      </c>
      <c r="N47" s="20">
        <v>18759572762</v>
      </c>
      <c r="O47" s="20"/>
      <c r="P47" s="20"/>
      <c r="Q47" s="20"/>
      <c r="R47" s="20"/>
      <c r="S47" s="20"/>
      <c r="T47" s="20"/>
      <c r="U47" s="20"/>
      <c r="V47" s="20"/>
      <c r="W47" s="20">
        <v>34028991400</v>
      </c>
      <c r="X47" s="20">
        <v>7797916621</v>
      </c>
      <c r="Y47" s="20">
        <v>26231074779</v>
      </c>
      <c r="Z47" s="47">
        <v>336.38567907175371</v>
      </c>
      <c r="AA47" s="22">
        <v>15550237175</v>
      </c>
    </row>
    <row r="48" spans="1:27" ht="13.5" x14ac:dyDescent="0.25">
      <c r="A48" s="23" t="s">
        <v>73</v>
      </c>
      <c r="B48" s="17" t="s">
        <v>32</v>
      </c>
      <c r="C48" s="18">
        <v>-23465101</v>
      </c>
      <c r="D48" s="18"/>
      <c r="E48" s="19"/>
      <c r="F48" s="20"/>
      <c r="G48" s="20">
        <v>-18853949</v>
      </c>
      <c r="H48" s="20">
        <v>-4611151</v>
      </c>
      <c r="I48" s="20"/>
      <c r="J48" s="20">
        <v>-23465100</v>
      </c>
      <c r="K48" s="20"/>
      <c r="L48" s="20"/>
      <c r="M48" s="20">
        <v>-75042</v>
      </c>
      <c r="N48" s="20">
        <v>-75042</v>
      </c>
      <c r="O48" s="20"/>
      <c r="P48" s="20"/>
      <c r="Q48" s="20"/>
      <c r="R48" s="20"/>
      <c r="S48" s="20"/>
      <c r="T48" s="20"/>
      <c r="U48" s="20"/>
      <c r="V48" s="20"/>
      <c r="W48" s="20">
        <v>-23540142</v>
      </c>
      <c r="X48" s="20"/>
      <c r="Y48" s="20">
        <v>-23540142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14698731070</v>
      </c>
      <c r="D50" s="50">
        <f t="shared" ref="D50:Y50" si="7">SUM(D47:D49)</f>
        <v>0</v>
      </c>
      <c r="E50" s="51">
        <f t="shared" si="7"/>
        <v>15550237175</v>
      </c>
      <c r="F50" s="52">
        <f t="shared" si="7"/>
        <v>15550237175</v>
      </c>
      <c r="G50" s="52">
        <f t="shared" si="7"/>
        <v>16148170012</v>
      </c>
      <c r="H50" s="52">
        <f t="shared" si="7"/>
        <v>-20337328</v>
      </c>
      <c r="I50" s="52">
        <f t="shared" si="7"/>
        <v>-881879146</v>
      </c>
      <c r="J50" s="52">
        <f t="shared" si="7"/>
        <v>15245953538</v>
      </c>
      <c r="K50" s="52">
        <f t="shared" si="7"/>
        <v>377614400</v>
      </c>
      <c r="L50" s="52">
        <f t="shared" si="7"/>
        <v>17878434108</v>
      </c>
      <c r="M50" s="52">
        <f t="shared" si="7"/>
        <v>503449212</v>
      </c>
      <c r="N50" s="52">
        <f t="shared" si="7"/>
        <v>18759497720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34005451258</v>
      </c>
      <c r="X50" s="52">
        <f t="shared" si="7"/>
        <v>7797916621</v>
      </c>
      <c r="Y50" s="52">
        <f t="shared" si="7"/>
        <v>26207534637</v>
      </c>
      <c r="Z50" s="53">
        <f>+IF(X50&lt;&gt;0,+(Y50/X50)*100,0)</f>
        <v>336.08380174805154</v>
      </c>
      <c r="AA50" s="54">
        <f>SUM(AA47:AA49)</f>
        <v>15550237175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2212490550</v>
      </c>
      <c r="D7" s="18"/>
      <c r="E7" s="19">
        <v>6133137181</v>
      </c>
      <c r="F7" s="20">
        <v>6133137181</v>
      </c>
      <c r="G7" s="20">
        <v>6886383837</v>
      </c>
      <c r="H7" s="20">
        <v>-2726369018</v>
      </c>
      <c r="I7" s="20">
        <v>-216778606</v>
      </c>
      <c r="J7" s="20">
        <v>3943236213</v>
      </c>
      <c r="K7" s="20">
        <v>286986539</v>
      </c>
      <c r="L7" s="20">
        <v>2472646810</v>
      </c>
      <c r="M7" s="20">
        <v>286555179</v>
      </c>
      <c r="N7" s="20">
        <v>3046188528</v>
      </c>
      <c r="O7" s="20"/>
      <c r="P7" s="20"/>
      <c r="Q7" s="20"/>
      <c r="R7" s="20"/>
      <c r="S7" s="20"/>
      <c r="T7" s="20"/>
      <c r="U7" s="20"/>
      <c r="V7" s="20"/>
      <c r="W7" s="20">
        <v>6989424741</v>
      </c>
      <c r="X7" s="20">
        <v>3066568890</v>
      </c>
      <c r="Y7" s="20">
        <v>3922855851</v>
      </c>
      <c r="Z7" s="21">
        <v>127.92329119989215</v>
      </c>
      <c r="AA7" s="22">
        <v>6133137181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31320470</v>
      </c>
      <c r="D10" s="18"/>
      <c r="E10" s="19">
        <v>60570867</v>
      </c>
      <c r="F10" s="20">
        <v>60570867</v>
      </c>
      <c r="G10" s="20">
        <v>-952368254</v>
      </c>
      <c r="H10" s="20">
        <v>1353700153</v>
      </c>
      <c r="I10" s="20">
        <v>-370248406</v>
      </c>
      <c r="J10" s="20">
        <v>31083493</v>
      </c>
      <c r="K10" s="20">
        <v>-391853</v>
      </c>
      <c r="L10" s="20">
        <v>30668908</v>
      </c>
      <c r="M10" s="20">
        <v>-175980</v>
      </c>
      <c r="N10" s="20">
        <v>30101075</v>
      </c>
      <c r="O10" s="20"/>
      <c r="P10" s="20"/>
      <c r="Q10" s="20"/>
      <c r="R10" s="20"/>
      <c r="S10" s="20"/>
      <c r="T10" s="20"/>
      <c r="U10" s="20"/>
      <c r="V10" s="20"/>
      <c r="W10" s="20">
        <v>61184568</v>
      </c>
      <c r="X10" s="20">
        <v>30285510</v>
      </c>
      <c r="Y10" s="20">
        <v>30899058</v>
      </c>
      <c r="Z10" s="21">
        <v>102.02587970286781</v>
      </c>
      <c r="AA10" s="22">
        <v>60570867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2243811020</v>
      </c>
      <c r="D13" s="29">
        <f>SUM(D6:D12)</f>
        <v>0</v>
      </c>
      <c r="E13" s="30">
        <f t="shared" si="0"/>
        <v>6193708048</v>
      </c>
      <c r="F13" s="31">
        <f t="shared" si="0"/>
        <v>6193708048</v>
      </c>
      <c r="G13" s="31">
        <f t="shared" si="0"/>
        <v>5934015583</v>
      </c>
      <c r="H13" s="31">
        <f t="shared" si="0"/>
        <v>-1372668865</v>
      </c>
      <c r="I13" s="31">
        <f t="shared" si="0"/>
        <v>-587027012</v>
      </c>
      <c r="J13" s="31">
        <f t="shared" si="0"/>
        <v>3974319706</v>
      </c>
      <c r="K13" s="31">
        <f t="shared" si="0"/>
        <v>286594686</v>
      </c>
      <c r="L13" s="31">
        <f t="shared" si="0"/>
        <v>2503315718</v>
      </c>
      <c r="M13" s="31">
        <f t="shared" si="0"/>
        <v>286379199</v>
      </c>
      <c r="N13" s="31">
        <f t="shared" si="0"/>
        <v>3076289603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7050609309</v>
      </c>
      <c r="X13" s="31">
        <f t="shared" si="0"/>
        <v>3096854400</v>
      </c>
      <c r="Y13" s="31">
        <f t="shared" si="0"/>
        <v>3953754909</v>
      </c>
      <c r="Z13" s="32">
        <f>+IF(X13&lt;&gt;0,+(Y13/X13)*100,0)</f>
        <v>127.67002894937521</v>
      </c>
      <c r="AA13" s="33">
        <f>SUM(AA6:AA12)</f>
        <v>6193708048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6580449849</v>
      </c>
      <c r="D17" s="18"/>
      <c r="E17" s="19">
        <v>9535314990</v>
      </c>
      <c r="F17" s="20">
        <v>9535314990</v>
      </c>
      <c r="G17" s="24">
        <v>6657377779</v>
      </c>
      <c r="H17" s="24">
        <v>-76927932</v>
      </c>
      <c r="I17" s="24">
        <v>1655196</v>
      </c>
      <c r="J17" s="20">
        <v>6582105043</v>
      </c>
      <c r="K17" s="24">
        <v>46150252</v>
      </c>
      <c r="L17" s="24">
        <v>6637993878</v>
      </c>
      <c r="M17" s="20">
        <v>23580876</v>
      </c>
      <c r="N17" s="24">
        <v>6707725006</v>
      </c>
      <c r="O17" s="24"/>
      <c r="P17" s="24"/>
      <c r="Q17" s="20"/>
      <c r="R17" s="24"/>
      <c r="S17" s="24"/>
      <c r="T17" s="20"/>
      <c r="U17" s="24"/>
      <c r="V17" s="24"/>
      <c r="W17" s="24">
        <v>13289830049</v>
      </c>
      <c r="X17" s="20">
        <v>4767657636</v>
      </c>
      <c r="Y17" s="24">
        <v>8522172413</v>
      </c>
      <c r="Z17" s="25">
        <v>178.74967255723476</v>
      </c>
      <c r="AA17" s="26">
        <v>9535314990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6580449849</v>
      </c>
      <c r="D25" s="29">
        <f t="shared" ref="D25:Y25" si="1">SUM(D15:D24)</f>
        <v>0</v>
      </c>
      <c r="E25" s="35">
        <f t="shared" si="1"/>
        <v>9535314990</v>
      </c>
      <c r="F25" s="36">
        <f t="shared" si="1"/>
        <v>9535314990</v>
      </c>
      <c r="G25" s="36">
        <f t="shared" si="1"/>
        <v>6657377779</v>
      </c>
      <c r="H25" s="36">
        <f t="shared" si="1"/>
        <v>-76927932</v>
      </c>
      <c r="I25" s="36">
        <f t="shared" si="1"/>
        <v>1655196</v>
      </c>
      <c r="J25" s="36">
        <f t="shared" si="1"/>
        <v>6582105043</v>
      </c>
      <c r="K25" s="36">
        <f t="shared" si="1"/>
        <v>46150252</v>
      </c>
      <c r="L25" s="36">
        <f t="shared" si="1"/>
        <v>6637993878</v>
      </c>
      <c r="M25" s="36">
        <f t="shared" si="1"/>
        <v>23580876</v>
      </c>
      <c r="N25" s="36">
        <f t="shared" si="1"/>
        <v>6707725006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13289830049</v>
      </c>
      <c r="X25" s="36">
        <f t="shared" si="1"/>
        <v>4767657636</v>
      </c>
      <c r="Y25" s="36">
        <f t="shared" si="1"/>
        <v>8522172413</v>
      </c>
      <c r="Z25" s="37">
        <f>+IF(X25&lt;&gt;0,+(Y25/X25)*100,0)</f>
        <v>178.74967255723476</v>
      </c>
      <c r="AA25" s="38">
        <f>SUM(AA15:AA24)</f>
        <v>9535314990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8824260869</v>
      </c>
      <c r="D26" s="29">
        <f>+D13+D25</f>
        <v>0</v>
      </c>
      <c r="E26" s="30">
        <f t="shared" si="2"/>
        <v>15729023038</v>
      </c>
      <c r="F26" s="31">
        <f t="shared" si="2"/>
        <v>15729023038</v>
      </c>
      <c r="G26" s="31">
        <f t="shared" si="2"/>
        <v>12591393362</v>
      </c>
      <c r="H26" s="31">
        <f t="shared" si="2"/>
        <v>-1449596797</v>
      </c>
      <c r="I26" s="31">
        <f t="shared" si="2"/>
        <v>-585371816</v>
      </c>
      <c r="J26" s="31">
        <f t="shared" si="2"/>
        <v>10556424749</v>
      </c>
      <c r="K26" s="31">
        <f t="shared" si="2"/>
        <v>332744938</v>
      </c>
      <c r="L26" s="31">
        <f t="shared" si="2"/>
        <v>9141309596</v>
      </c>
      <c r="M26" s="31">
        <f t="shared" si="2"/>
        <v>309960075</v>
      </c>
      <c r="N26" s="31">
        <f t="shared" si="2"/>
        <v>9784014609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20340439358</v>
      </c>
      <c r="X26" s="31">
        <f t="shared" si="2"/>
        <v>7864512036</v>
      </c>
      <c r="Y26" s="31">
        <f t="shared" si="2"/>
        <v>12475927322</v>
      </c>
      <c r="Z26" s="32">
        <f>+IF(X26&lt;&gt;0,+(Y26/X26)*100,0)</f>
        <v>158.63574580204255</v>
      </c>
      <c r="AA26" s="33">
        <f>+AA13+AA25</f>
        <v>15729023038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803755385</v>
      </c>
      <c r="D32" s="18"/>
      <c r="E32" s="19">
        <v>305183434</v>
      </c>
      <c r="F32" s="20">
        <v>305183434</v>
      </c>
      <c r="G32" s="20"/>
      <c r="H32" s="20">
        <v>972532743</v>
      </c>
      <c r="I32" s="20">
        <v>-5905406</v>
      </c>
      <c r="J32" s="20">
        <v>966627337</v>
      </c>
      <c r="K32" s="20">
        <v>265680043</v>
      </c>
      <c r="L32" s="20">
        <v>608737314</v>
      </c>
      <c r="M32" s="20">
        <v>323609667</v>
      </c>
      <c r="N32" s="20">
        <v>1198027024</v>
      </c>
      <c r="O32" s="20"/>
      <c r="P32" s="20"/>
      <c r="Q32" s="20"/>
      <c r="R32" s="20"/>
      <c r="S32" s="20"/>
      <c r="T32" s="20"/>
      <c r="U32" s="20"/>
      <c r="V32" s="20"/>
      <c r="W32" s="20">
        <v>2164654361</v>
      </c>
      <c r="X32" s="20">
        <v>152591700</v>
      </c>
      <c r="Y32" s="20">
        <v>2012062661</v>
      </c>
      <c r="Z32" s="21">
        <v>1318.5924666937979</v>
      </c>
      <c r="AA32" s="22">
        <v>305183434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803755385</v>
      </c>
      <c r="D37" s="29">
        <f t="shared" ref="D37:Y37" si="3">SUM(D29:D36)</f>
        <v>0</v>
      </c>
      <c r="E37" s="30">
        <f t="shared" si="3"/>
        <v>305183434</v>
      </c>
      <c r="F37" s="31">
        <f t="shared" si="3"/>
        <v>305183434</v>
      </c>
      <c r="G37" s="31">
        <f t="shared" si="3"/>
        <v>0</v>
      </c>
      <c r="H37" s="31">
        <f t="shared" si="3"/>
        <v>972532743</v>
      </c>
      <c r="I37" s="31">
        <f t="shared" si="3"/>
        <v>-5905406</v>
      </c>
      <c r="J37" s="31">
        <f t="shared" si="3"/>
        <v>966627337</v>
      </c>
      <c r="K37" s="31">
        <f t="shared" si="3"/>
        <v>265680043</v>
      </c>
      <c r="L37" s="31">
        <f t="shared" si="3"/>
        <v>608737314</v>
      </c>
      <c r="M37" s="31">
        <f t="shared" si="3"/>
        <v>323609667</v>
      </c>
      <c r="N37" s="31">
        <f t="shared" si="3"/>
        <v>1198027024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2164654361</v>
      </c>
      <c r="X37" s="31">
        <f t="shared" si="3"/>
        <v>152591700</v>
      </c>
      <c r="Y37" s="31">
        <f t="shared" si="3"/>
        <v>2012062661</v>
      </c>
      <c r="Z37" s="32">
        <f>+IF(X37&lt;&gt;0,+(Y37/X37)*100,0)</f>
        <v>1318.5924666937979</v>
      </c>
      <c r="AA37" s="33">
        <f>SUM(AA29:AA36)</f>
        <v>305183434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803755385</v>
      </c>
      <c r="D44" s="29">
        <f>+D37+D43</f>
        <v>0</v>
      </c>
      <c r="E44" s="30">
        <f t="shared" si="5"/>
        <v>305183434</v>
      </c>
      <c r="F44" s="31">
        <f t="shared" si="5"/>
        <v>305183434</v>
      </c>
      <c r="G44" s="31">
        <f t="shared" si="5"/>
        <v>0</v>
      </c>
      <c r="H44" s="31">
        <f t="shared" si="5"/>
        <v>972532743</v>
      </c>
      <c r="I44" s="31">
        <f t="shared" si="5"/>
        <v>-5905406</v>
      </c>
      <c r="J44" s="31">
        <f t="shared" si="5"/>
        <v>966627337</v>
      </c>
      <c r="K44" s="31">
        <f t="shared" si="5"/>
        <v>265680043</v>
      </c>
      <c r="L44" s="31">
        <f t="shared" si="5"/>
        <v>608737314</v>
      </c>
      <c r="M44" s="31">
        <f t="shared" si="5"/>
        <v>323609667</v>
      </c>
      <c r="N44" s="31">
        <f t="shared" si="5"/>
        <v>1198027024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2164654361</v>
      </c>
      <c r="X44" s="31">
        <f t="shared" si="5"/>
        <v>152591700</v>
      </c>
      <c r="Y44" s="31">
        <f t="shared" si="5"/>
        <v>2012062661</v>
      </c>
      <c r="Z44" s="32">
        <f>+IF(X44&lt;&gt;0,+(Y44/X44)*100,0)</f>
        <v>1318.5924666937979</v>
      </c>
      <c r="AA44" s="33">
        <f>+AA37+AA43</f>
        <v>305183434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8020505484</v>
      </c>
      <c r="D45" s="42">
        <f t="shared" si="6"/>
        <v>0</v>
      </c>
      <c r="E45" s="43">
        <f t="shared" si="6"/>
        <v>15423839604</v>
      </c>
      <c r="F45" s="44">
        <f t="shared" si="6"/>
        <v>15423839604</v>
      </c>
      <c r="G45" s="44">
        <f t="shared" si="6"/>
        <v>12591393362</v>
      </c>
      <c r="H45" s="44">
        <f t="shared" si="6"/>
        <v>-2422129540</v>
      </c>
      <c r="I45" s="44">
        <f t="shared" si="6"/>
        <v>-579466410</v>
      </c>
      <c r="J45" s="44">
        <f t="shared" si="6"/>
        <v>9589797412</v>
      </c>
      <c r="K45" s="44">
        <f t="shared" si="6"/>
        <v>67064895</v>
      </c>
      <c r="L45" s="44">
        <f t="shared" si="6"/>
        <v>8532572282</v>
      </c>
      <c r="M45" s="44">
        <f t="shared" si="6"/>
        <v>-13649592</v>
      </c>
      <c r="N45" s="44">
        <f t="shared" si="6"/>
        <v>8585987585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18175784997</v>
      </c>
      <c r="X45" s="44">
        <f t="shared" si="6"/>
        <v>7711920336</v>
      </c>
      <c r="Y45" s="44">
        <f t="shared" si="6"/>
        <v>10463864661</v>
      </c>
      <c r="Z45" s="45">
        <f>+IF(X45&lt;&gt;0,+(Y45/X45)*100,0)</f>
        <v>135.68429399035224</v>
      </c>
      <c r="AA45" s="46">
        <f>+AA26-AA44</f>
        <v>15423839604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17833379031</v>
      </c>
      <c r="D47" s="18"/>
      <c r="E47" s="19">
        <v>18876316299</v>
      </c>
      <c r="F47" s="20">
        <v>18876316299</v>
      </c>
      <c r="G47" s="20">
        <v>18990730616</v>
      </c>
      <c r="H47" s="20">
        <v>900506167</v>
      </c>
      <c r="I47" s="20">
        <v>-677432298</v>
      </c>
      <c r="J47" s="20">
        <v>19213804485</v>
      </c>
      <c r="K47" s="20">
        <v>453003688</v>
      </c>
      <c r="L47" s="20">
        <v>17971663514</v>
      </c>
      <c r="M47" s="20">
        <v>641687776</v>
      </c>
      <c r="N47" s="20">
        <v>19066354978</v>
      </c>
      <c r="O47" s="20"/>
      <c r="P47" s="20"/>
      <c r="Q47" s="20"/>
      <c r="R47" s="20"/>
      <c r="S47" s="20"/>
      <c r="T47" s="20"/>
      <c r="U47" s="20"/>
      <c r="V47" s="20"/>
      <c r="W47" s="20">
        <v>38280159463</v>
      </c>
      <c r="X47" s="20">
        <v>9438158004</v>
      </c>
      <c r="Y47" s="20">
        <v>28842001459</v>
      </c>
      <c r="Z47" s="47">
        <v>305.58930510356396</v>
      </c>
      <c r="AA47" s="22">
        <v>18876316299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17833379031</v>
      </c>
      <c r="D50" s="50">
        <f t="shared" ref="D50:Y50" si="7">SUM(D47:D49)</f>
        <v>0</v>
      </c>
      <c r="E50" s="51">
        <f t="shared" si="7"/>
        <v>18876316299</v>
      </c>
      <c r="F50" s="52">
        <f t="shared" si="7"/>
        <v>18876316299</v>
      </c>
      <c r="G50" s="52">
        <f t="shared" si="7"/>
        <v>18990730616</v>
      </c>
      <c r="H50" s="52">
        <f t="shared" si="7"/>
        <v>900506167</v>
      </c>
      <c r="I50" s="52">
        <f t="shared" si="7"/>
        <v>-677432298</v>
      </c>
      <c r="J50" s="52">
        <f t="shared" si="7"/>
        <v>19213804485</v>
      </c>
      <c r="K50" s="52">
        <f t="shared" si="7"/>
        <v>453003688</v>
      </c>
      <c r="L50" s="52">
        <f t="shared" si="7"/>
        <v>17971663514</v>
      </c>
      <c r="M50" s="52">
        <f t="shared" si="7"/>
        <v>641687776</v>
      </c>
      <c r="N50" s="52">
        <f t="shared" si="7"/>
        <v>19066354978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38280159463</v>
      </c>
      <c r="X50" s="52">
        <f t="shared" si="7"/>
        <v>9438158004</v>
      </c>
      <c r="Y50" s="52">
        <f t="shared" si="7"/>
        <v>28842001459</v>
      </c>
      <c r="Z50" s="53">
        <f>+IF(X50&lt;&gt;0,+(Y50/X50)*100,0)</f>
        <v>305.58930510356396</v>
      </c>
      <c r="AA50" s="54">
        <f>SUM(AA47:AA49)</f>
        <v>18876316299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-7704106000</v>
      </c>
      <c r="F6" s="20">
        <v>-7704106000</v>
      </c>
      <c r="G6" s="20">
        <v>-1011171183</v>
      </c>
      <c r="H6" s="20">
        <v>330083858</v>
      </c>
      <c r="I6" s="20">
        <v>-415416239</v>
      </c>
      <c r="J6" s="20">
        <v>-1096503564</v>
      </c>
      <c r="K6" s="20">
        <v>-222721962</v>
      </c>
      <c r="L6" s="20">
        <v>-80627878</v>
      </c>
      <c r="M6" s="20">
        <v>-958445524</v>
      </c>
      <c r="N6" s="20">
        <v>-1261795364</v>
      </c>
      <c r="O6" s="20"/>
      <c r="P6" s="20"/>
      <c r="Q6" s="20"/>
      <c r="R6" s="20"/>
      <c r="S6" s="20"/>
      <c r="T6" s="20"/>
      <c r="U6" s="20"/>
      <c r="V6" s="20"/>
      <c r="W6" s="20">
        <v>-2358298928</v>
      </c>
      <c r="X6" s="20">
        <v>-3852053004</v>
      </c>
      <c r="Y6" s="20">
        <v>1493754076</v>
      </c>
      <c r="Z6" s="21">
        <v>-38.778128817253418</v>
      </c>
      <c r="AA6" s="22">
        <v>-7704106000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-56492180</v>
      </c>
      <c r="H7" s="20">
        <v>-7938384</v>
      </c>
      <c r="I7" s="20">
        <v>507970853</v>
      </c>
      <c r="J7" s="20">
        <v>443540289</v>
      </c>
      <c r="K7" s="20">
        <v>627134956</v>
      </c>
      <c r="L7" s="20">
        <v>550274270</v>
      </c>
      <c r="M7" s="20">
        <v>151179875</v>
      </c>
      <c r="N7" s="20">
        <v>1328589101</v>
      </c>
      <c r="O7" s="20"/>
      <c r="P7" s="20"/>
      <c r="Q7" s="20"/>
      <c r="R7" s="20"/>
      <c r="S7" s="20"/>
      <c r="T7" s="20"/>
      <c r="U7" s="20"/>
      <c r="V7" s="20"/>
      <c r="W7" s="20">
        <v>1772129390</v>
      </c>
      <c r="X7" s="20"/>
      <c r="Y7" s="20">
        <v>1772129390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-226382</v>
      </c>
      <c r="H8" s="20">
        <v>200515436</v>
      </c>
      <c r="I8" s="20">
        <v>-28456992</v>
      </c>
      <c r="J8" s="20">
        <v>171832062</v>
      </c>
      <c r="K8" s="20">
        <v>-136782738</v>
      </c>
      <c r="L8" s="20">
        <v>146480440</v>
      </c>
      <c r="M8" s="20">
        <v>-216926369</v>
      </c>
      <c r="N8" s="20">
        <v>-207228667</v>
      </c>
      <c r="O8" s="20"/>
      <c r="P8" s="20"/>
      <c r="Q8" s="20"/>
      <c r="R8" s="20"/>
      <c r="S8" s="20"/>
      <c r="T8" s="20"/>
      <c r="U8" s="20"/>
      <c r="V8" s="20"/>
      <c r="W8" s="20">
        <v>-35396605</v>
      </c>
      <c r="X8" s="20"/>
      <c r="Y8" s="20">
        <v>-35396605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525473</v>
      </c>
      <c r="H10" s="20">
        <v>2698081</v>
      </c>
      <c r="I10" s="20">
        <v>-402551</v>
      </c>
      <c r="J10" s="20">
        <v>2821003</v>
      </c>
      <c r="K10" s="20">
        <v>4356823</v>
      </c>
      <c r="L10" s="20">
        <v>6064641</v>
      </c>
      <c r="M10" s="20">
        <v>3755752</v>
      </c>
      <c r="N10" s="20">
        <v>14177216</v>
      </c>
      <c r="O10" s="20"/>
      <c r="P10" s="20"/>
      <c r="Q10" s="20"/>
      <c r="R10" s="20"/>
      <c r="S10" s="20"/>
      <c r="T10" s="20"/>
      <c r="U10" s="20"/>
      <c r="V10" s="20"/>
      <c r="W10" s="20">
        <v>16998219</v>
      </c>
      <c r="X10" s="20"/>
      <c r="Y10" s="20">
        <v>16998219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-7704106000</v>
      </c>
      <c r="F13" s="31">
        <f t="shared" si="0"/>
        <v>-7704106000</v>
      </c>
      <c r="G13" s="31">
        <f t="shared" si="0"/>
        <v>-1067364272</v>
      </c>
      <c r="H13" s="31">
        <f t="shared" si="0"/>
        <v>525358991</v>
      </c>
      <c r="I13" s="31">
        <f t="shared" si="0"/>
        <v>63695071</v>
      </c>
      <c r="J13" s="31">
        <f t="shared" si="0"/>
        <v>-478310210</v>
      </c>
      <c r="K13" s="31">
        <f t="shared" si="0"/>
        <v>271987079</v>
      </c>
      <c r="L13" s="31">
        <f t="shared" si="0"/>
        <v>622191473</v>
      </c>
      <c r="M13" s="31">
        <f t="shared" si="0"/>
        <v>-1020436266</v>
      </c>
      <c r="N13" s="31">
        <f t="shared" si="0"/>
        <v>-126257714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-604567924</v>
      </c>
      <c r="X13" s="31">
        <f t="shared" si="0"/>
        <v>-3852053004</v>
      </c>
      <c r="Y13" s="31">
        <f t="shared" si="0"/>
        <v>3247485080</v>
      </c>
      <c r="Z13" s="32">
        <f>+IF(X13&lt;&gt;0,+(Y13/X13)*100,0)</f>
        <v>-84.30530619977938</v>
      </c>
      <c r="AA13" s="33">
        <f>SUM(AA6:AA12)</f>
        <v>-7704106000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662431073</v>
      </c>
      <c r="D17" s="18"/>
      <c r="E17" s="19">
        <v>758102000</v>
      </c>
      <c r="F17" s="20">
        <v>758102000</v>
      </c>
      <c r="G17" s="24">
        <v>92296720</v>
      </c>
      <c r="H17" s="24">
        <v>74445701</v>
      </c>
      <c r="I17" s="24">
        <v>74902229</v>
      </c>
      <c r="J17" s="20">
        <v>241644650</v>
      </c>
      <c r="K17" s="24">
        <v>117141009</v>
      </c>
      <c r="L17" s="24">
        <v>98494256</v>
      </c>
      <c r="M17" s="20">
        <v>67822353</v>
      </c>
      <c r="N17" s="24">
        <v>283457618</v>
      </c>
      <c r="O17" s="24"/>
      <c r="P17" s="24"/>
      <c r="Q17" s="20"/>
      <c r="R17" s="24"/>
      <c r="S17" s="24"/>
      <c r="T17" s="20"/>
      <c r="U17" s="24"/>
      <c r="V17" s="24"/>
      <c r="W17" s="24">
        <v>525102268</v>
      </c>
      <c r="X17" s="20">
        <v>379051000</v>
      </c>
      <c r="Y17" s="24">
        <v>146051268</v>
      </c>
      <c r="Z17" s="25">
        <v>38.530769738109122</v>
      </c>
      <c r="AA17" s="26">
        <v>758102000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-420132</v>
      </c>
      <c r="H21" s="20">
        <v>-357717</v>
      </c>
      <c r="I21" s="20">
        <v>-421012</v>
      </c>
      <c r="J21" s="20">
        <v>-1198861</v>
      </c>
      <c r="K21" s="20">
        <v>-28098</v>
      </c>
      <c r="L21" s="20">
        <v>2399999</v>
      </c>
      <c r="M21" s="20">
        <v>848826</v>
      </c>
      <c r="N21" s="20">
        <v>3220727</v>
      </c>
      <c r="O21" s="20"/>
      <c r="P21" s="20"/>
      <c r="Q21" s="20"/>
      <c r="R21" s="20"/>
      <c r="S21" s="20"/>
      <c r="T21" s="20"/>
      <c r="U21" s="20"/>
      <c r="V21" s="20"/>
      <c r="W21" s="20">
        <v>2021866</v>
      </c>
      <c r="X21" s="20"/>
      <c r="Y21" s="20">
        <v>2021866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662431073</v>
      </c>
      <c r="D25" s="29">
        <f t="shared" ref="D25:Y25" si="1">SUM(D15:D24)</f>
        <v>0</v>
      </c>
      <c r="E25" s="35">
        <f t="shared" si="1"/>
        <v>758102000</v>
      </c>
      <c r="F25" s="36">
        <f t="shared" si="1"/>
        <v>758102000</v>
      </c>
      <c r="G25" s="36">
        <f t="shared" si="1"/>
        <v>91876588</v>
      </c>
      <c r="H25" s="36">
        <f t="shared" si="1"/>
        <v>74087984</v>
      </c>
      <c r="I25" s="36">
        <f t="shared" si="1"/>
        <v>74481217</v>
      </c>
      <c r="J25" s="36">
        <f t="shared" si="1"/>
        <v>240445789</v>
      </c>
      <c r="K25" s="36">
        <f t="shared" si="1"/>
        <v>117112911</v>
      </c>
      <c r="L25" s="36">
        <f t="shared" si="1"/>
        <v>100894255</v>
      </c>
      <c r="M25" s="36">
        <f t="shared" si="1"/>
        <v>68671179</v>
      </c>
      <c r="N25" s="36">
        <f t="shared" si="1"/>
        <v>286678345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527124134</v>
      </c>
      <c r="X25" s="36">
        <f t="shared" si="1"/>
        <v>379051000</v>
      </c>
      <c r="Y25" s="36">
        <f t="shared" si="1"/>
        <v>148073134</v>
      </c>
      <c r="Z25" s="37">
        <f>+IF(X25&lt;&gt;0,+(Y25/X25)*100,0)</f>
        <v>39.064171839673293</v>
      </c>
      <c r="AA25" s="38">
        <f>SUM(AA15:AA24)</f>
        <v>758102000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662431073</v>
      </c>
      <c r="D26" s="29">
        <f>+D13+D25</f>
        <v>0</v>
      </c>
      <c r="E26" s="30">
        <f t="shared" si="2"/>
        <v>-6946004000</v>
      </c>
      <c r="F26" s="31">
        <f t="shared" si="2"/>
        <v>-6946004000</v>
      </c>
      <c r="G26" s="31">
        <f t="shared" si="2"/>
        <v>-975487684</v>
      </c>
      <c r="H26" s="31">
        <f t="shared" si="2"/>
        <v>599446975</v>
      </c>
      <c r="I26" s="31">
        <f t="shared" si="2"/>
        <v>138176288</v>
      </c>
      <c r="J26" s="31">
        <f t="shared" si="2"/>
        <v>-237864421</v>
      </c>
      <c r="K26" s="31">
        <f t="shared" si="2"/>
        <v>389099990</v>
      </c>
      <c r="L26" s="31">
        <f t="shared" si="2"/>
        <v>723085728</v>
      </c>
      <c r="M26" s="31">
        <f t="shared" si="2"/>
        <v>-951765087</v>
      </c>
      <c r="N26" s="31">
        <f t="shared" si="2"/>
        <v>160420631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-77443790</v>
      </c>
      <c r="X26" s="31">
        <f t="shared" si="2"/>
        <v>-3473002004</v>
      </c>
      <c r="Y26" s="31">
        <f t="shared" si="2"/>
        <v>3395558214</v>
      </c>
      <c r="Z26" s="32">
        <f>+IF(X26&lt;&gt;0,+(Y26/X26)*100,0)</f>
        <v>-97.77011962818321</v>
      </c>
      <c r="AA26" s="33">
        <f>+AA13+AA25</f>
        <v>-6946004000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-131558315</v>
      </c>
      <c r="H30" s="20">
        <v>36541273</v>
      </c>
      <c r="I30" s="20">
        <v>54020370</v>
      </c>
      <c r="J30" s="20">
        <v>-40996672</v>
      </c>
      <c r="K30" s="20">
        <v>-61553738</v>
      </c>
      <c r="L30" s="20">
        <v>-156918867</v>
      </c>
      <c r="M30" s="20">
        <v>-68120632</v>
      </c>
      <c r="N30" s="20">
        <v>-286593237</v>
      </c>
      <c r="O30" s="20"/>
      <c r="P30" s="20"/>
      <c r="Q30" s="20"/>
      <c r="R30" s="20"/>
      <c r="S30" s="20"/>
      <c r="T30" s="20"/>
      <c r="U30" s="20"/>
      <c r="V30" s="20"/>
      <c r="W30" s="20">
        <v>-327589909</v>
      </c>
      <c r="X30" s="20"/>
      <c r="Y30" s="20">
        <v>-327589909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-500</v>
      </c>
      <c r="J31" s="20">
        <v>-500</v>
      </c>
      <c r="K31" s="20"/>
      <c r="L31" s="20">
        <v>500</v>
      </c>
      <c r="M31" s="20"/>
      <c r="N31" s="20">
        <v>500</v>
      </c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758102000</v>
      </c>
      <c r="F32" s="20">
        <v>758102000</v>
      </c>
      <c r="G32" s="20">
        <v>-739121462</v>
      </c>
      <c r="H32" s="20">
        <v>176115439</v>
      </c>
      <c r="I32" s="20">
        <v>-85739715</v>
      </c>
      <c r="J32" s="20">
        <v>-648745738</v>
      </c>
      <c r="K32" s="20">
        <v>139483646</v>
      </c>
      <c r="L32" s="20">
        <v>689457000</v>
      </c>
      <c r="M32" s="20">
        <v>-1000423249</v>
      </c>
      <c r="N32" s="20">
        <v>-171482603</v>
      </c>
      <c r="O32" s="20"/>
      <c r="P32" s="20"/>
      <c r="Q32" s="20"/>
      <c r="R32" s="20"/>
      <c r="S32" s="20"/>
      <c r="T32" s="20"/>
      <c r="U32" s="20"/>
      <c r="V32" s="20"/>
      <c r="W32" s="20">
        <v>-820228341</v>
      </c>
      <c r="X32" s="20">
        <v>379051000</v>
      </c>
      <c r="Y32" s="20">
        <v>-1199279341</v>
      </c>
      <c r="Z32" s="21">
        <v>-316.38996889600605</v>
      </c>
      <c r="AA32" s="22">
        <v>758102000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-55918</v>
      </c>
      <c r="H34" s="20">
        <v>-52767</v>
      </c>
      <c r="I34" s="20"/>
      <c r="J34" s="20">
        <v>-108685</v>
      </c>
      <c r="K34" s="20">
        <v>11351000</v>
      </c>
      <c r="L34" s="20">
        <v>-42226</v>
      </c>
      <c r="M34" s="20">
        <v>-5395809</v>
      </c>
      <c r="N34" s="20">
        <v>5912965</v>
      </c>
      <c r="O34" s="20"/>
      <c r="P34" s="20"/>
      <c r="Q34" s="20"/>
      <c r="R34" s="20"/>
      <c r="S34" s="20"/>
      <c r="T34" s="20"/>
      <c r="U34" s="20"/>
      <c r="V34" s="20"/>
      <c r="W34" s="20">
        <v>5804280</v>
      </c>
      <c r="X34" s="20"/>
      <c r="Y34" s="20">
        <v>5804280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-82299499</v>
      </c>
      <c r="H35" s="20">
        <v>198546895</v>
      </c>
      <c r="I35" s="20">
        <v>22999951</v>
      </c>
      <c r="J35" s="20">
        <v>139247347</v>
      </c>
      <c r="K35" s="20">
        <v>76289567</v>
      </c>
      <c r="L35" s="20">
        <v>31026498</v>
      </c>
      <c r="M35" s="20">
        <v>-17782740</v>
      </c>
      <c r="N35" s="20">
        <v>89533325</v>
      </c>
      <c r="O35" s="20"/>
      <c r="P35" s="20"/>
      <c r="Q35" s="20"/>
      <c r="R35" s="20"/>
      <c r="S35" s="20"/>
      <c r="T35" s="20"/>
      <c r="U35" s="20"/>
      <c r="V35" s="20"/>
      <c r="W35" s="20">
        <v>228780672</v>
      </c>
      <c r="X35" s="20"/>
      <c r="Y35" s="20">
        <v>228780672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>
        <v>-756125</v>
      </c>
      <c r="L36" s="20">
        <v>420107</v>
      </c>
      <c r="M36" s="20">
        <v>6853220</v>
      </c>
      <c r="N36" s="20">
        <v>6517202</v>
      </c>
      <c r="O36" s="20"/>
      <c r="P36" s="20"/>
      <c r="Q36" s="20"/>
      <c r="R36" s="20"/>
      <c r="S36" s="20"/>
      <c r="T36" s="20"/>
      <c r="U36" s="20"/>
      <c r="V36" s="20"/>
      <c r="W36" s="20">
        <v>-5574209</v>
      </c>
      <c r="X36" s="20"/>
      <c r="Y36" s="20">
        <v>-5574209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758102000</v>
      </c>
      <c r="F37" s="31">
        <f t="shared" si="3"/>
        <v>758102000</v>
      </c>
      <c r="G37" s="31">
        <f t="shared" si="3"/>
        <v>-953286244</v>
      </c>
      <c r="H37" s="31">
        <f t="shared" si="3"/>
        <v>414011331</v>
      </c>
      <c r="I37" s="31">
        <f t="shared" si="3"/>
        <v>-23420746</v>
      </c>
      <c r="J37" s="31">
        <f t="shared" si="3"/>
        <v>-562695659</v>
      </c>
      <c r="K37" s="31">
        <f t="shared" si="3"/>
        <v>164814350</v>
      </c>
      <c r="L37" s="31">
        <f t="shared" si="3"/>
        <v>563943012</v>
      </c>
      <c r="M37" s="31">
        <f t="shared" si="3"/>
        <v>-1084869210</v>
      </c>
      <c r="N37" s="31">
        <f t="shared" si="3"/>
        <v>-356111848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-918807507</v>
      </c>
      <c r="X37" s="31">
        <f t="shared" si="3"/>
        <v>379051000</v>
      </c>
      <c r="Y37" s="31">
        <f t="shared" si="3"/>
        <v>-1297858507</v>
      </c>
      <c r="Z37" s="32">
        <f>+IF(X37&lt;&gt;0,+(Y37/X37)*100,0)</f>
        <v>-342.39680333253307</v>
      </c>
      <c r="AA37" s="33">
        <f>SUM(AA29:AA36)</f>
        <v>758102000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-16395072</v>
      </c>
      <c r="H39" s="20">
        <v>75154722</v>
      </c>
      <c r="I39" s="20">
        <v>19685947</v>
      </c>
      <c r="J39" s="20">
        <v>78445597</v>
      </c>
      <c r="K39" s="20">
        <v>11482807</v>
      </c>
      <c r="L39" s="20">
        <v>48513547</v>
      </c>
      <c r="M39" s="20">
        <v>9901371</v>
      </c>
      <c r="N39" s="20">
        <v>69897725</v>
      </c>
      <c r="O39" s="20"/>
      <c r="P39" s="20"/>
      <c r="Q39" s="20"/>
      <c r="R39" s="20"/>
      <c r="S39" s="20"/>
      <c r="T39" s="20"/>
      <c r="U39" s="20"/>
      <c r="V39" s="20"/>
      <c r="W39" s="20">
        <v>148343322</v>
      </c>
      <c r="X39" s="20"/>
      <c r="Y39" s="20">
        <v>148343322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-606053</v>
      </c>
      <c r="H42" s="20">
        <v>-797959</v>
      </c>
      <c r="I42" s="20"/>
      <c r="J42" s="20">
        <v>-1404012</v>
      </c>
      <c r="K42" s="20">
        <v>-615133</v>
      </c>
      <c r="L42" s="20"/>
      <c r="M42" s="20">
        <v>-506175</v>
      </c>
      <c r="N42" s="20">
        <v>-1121308</v>
      </c>
      <c r="O42" s="20"/>
      <c r="P42" s="20"/>
      <c r="Q42" s="20"/>
      <c r="R42" s="20"/>
      <c r="S42" s="20"/>
      <c r="T42" s="20"/>
      <c r="U42" s="20"/>
      <c r="V42" s="20"/>
      <c r="W42" s="20">
        <v>-2525320</v>
      </c>
      <c r="X42" s="20"/>
      <c r="Y42" s="20">
        <v>-2525320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-17001125</v>
      </c>
      <c r="H43" s="36">
        <f t="shared" si="4"/>
        <v>74356763</v>
      </c>
      <c r="I43" s="36">
        <f t="shared" si="4"/>
        <v>19685947</v>
      </c>
      <c r="J43" s="36">
        <f t="shared" si="4"/>
        <v>77041585</v>
      </c>
      <c r="K43" s="36">
        <f t="shared" si="4"/>
        <v>10867674</v>
      </c>
      <c r="L43" s="36">
        <f t="shared" si="4"/>
        <v>48513547</v>
      </c>
      <c r="M43" s="36">
        <f t="shared" si="4"/>
        <v>9395196</v>
      </c>
      <c r="N43" s="36">
        <f t="shared" si="4"/>
        <v>68776417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145818002</v>
      </c>
      <c r="X43" s="36">
        <f t="shared" si="4"/>
        <v>0</v>
      </c>
      <c r="Y43" s="36">
        <f t="shared" si="4"/>
        <v>145818002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758102000</v>
      </c>
      <c r="F44" s="31">
        <f t="shared" si="5"/>
        <v>758102000</v>
      </c>
      <c r="G44" s="31">
        <f t="shared" si="5"/>
        <v>-970287369</v>
      </c>
      <c r="H44" s="31">
        <f t="shared" si="5"/>
        <v>488368094</v>
      </c>
      <c r="I44" s="31">
        <f t="shared" si="5"/>
        <v>-3734799</v>
      </c>
      <c r="J44" s="31">
        <f t="shared" si="5"/>
        <v>-485654074</v>
      </c>
      <c r="K44" s="31">
        <f t="shared" si="5"/>
        <v>175682024</v>
      </c>
      <c r="L44" s="31">
        <f t="shared" si="5"/>
        <v>612456559</v>
      </c>
      <c r="M44" s="31">
        <f t="shared" si="5"/>
        <v>-1075474014</v>
      </c>
      <c r="N44" s="31">
        <f t="shared" si="5"/>
        <v>-287335431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-772989505</v>
      </c>
      <c r="X44" s="31">
        <f t="shared" si="5"/>
        <v>379051000</v>
      </c>
      <c r="Y44" s="31">
        <f t="shared" si="5"/>
        <v>-1152040505</v>
      </c>
      <c r="Z44" s="32">
        <f>+IF(X44&lt;&gt;0,+(Y44/X44)*100,0)</f>
        <v>-303.92757307064221</v>
      </c>
      <c r="AA44" s="33">
        <f>+AA37+AA43</f>
        <v>758102000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662431073</v>
      </c>
      <c r="D45" s="42">
        <f t="shared" si="6"/>
        <v>0</v>
      </c>
      <c r="E45" s="43">
        <f t="shared" si="6"/>
        <v>-7704106000</v>
      </c>
      <c r="F45" s="44">
        <f t="shared" si="6"/>
        <v>-7704106000</v>
      </c>
      <c r="G45" s="44">
        <f t="shared" si="6"/>
        <v>-5200315</v>
      </c>
      <c r="H45" s="44">
        <f t="shared" si="6"/>
        <v>111078881</v>
      </c>
      <c r="I45" s="44">
        <f t="shared" si="6"/>
        <v>141911087</v>
      </c>
      <c r="J45" s="44">
        <f t="shared" si="6"/>
        <v>247789653</v>
      </c>
      <c r="K45" s="44">
        <f t="shared" si="6"/>
        <v>213417966</v>
      </c>
      <c r="L45" s="44">
        <f t="shared" si="6"/>
        <v>110629169</v>
      </c>
      <c r="M45" s="44">
        <f t="shared" si="6"/>
        <v>123708927</v>
      </c>
      <c r="N45" s="44">
        <f t="shared" si="6"/>
        <v>447756062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695545715</v>
      </c>
      <c r="X45" s="44">
        <f t="shared" si="6"/>
        <v>-3852053004</v>
      </c>
      <c r="Y45" s="44">
        <f t="shared" si="6"/>
        <v>4547598719</v>
      </c>
      <c r="Z45" s="45">
        <f>+IF(X45&lt;&gt;0,+(Y45/X45)*100,0)</f>
        <v>-118.05649388203486</v>
      </c>
      <c r="AA45" s="46">
        <f>+AA26-AA44</f>
        <v>-7704106000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-333482961</v>
      </c>
      <c r="J6" s="20">
        <v>-333482961</v>
      </c>
      <c r="K6" s="20">
        <v>-391515249</v>
      </c>
      <c r="L6" s="20">
        <v>331413187</v>
      </c>
      <c r="M6" s="20">
        <v>-342791414</v>
      </c>
      <c r="N6" s="20">
        <v>-402893476</v>
      </c>
      <c r="O6" s="20"/>
      <c r="P6" s="20"/>
      <c r="Q6" s="20"/>
      <c r="R6" s="20"/>
      <c r="S6" s="20"/>
      <c r="T6" s="20"/>
      <c r="U6" s="20"/>
      <c r="V6" s="20"/>
      <c r="W6" s="20">
        <v>-736376437</v>
      </c>
      <c r="X6" s="20"/>
      <c r="Y6" s="20">
        <v>-736376437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17887870</v>
      </c>
      <c r="J7" s="20">
        <v>17887870</v>
      </c>
      <c r="K7" s="20">
        <v>-26989484</v>
      </c>
      <c r="L7" s="20"/>
      <c r="M7" s="20">
        <v>1981436</v>
      </c>
      <c r="N7" s="20">
        <v>-25008048</v>
      </c>
      <c r="O7" s="20"/>
      <c r="P7" s="20"/>
      <c r="Q7" s="20"/>
      <c r="R7" s="20"/>
      <c r="S7" s="20"/>
      <c r="T7" s="20"/>
      <c r="U7" s="20"/>
      <c r="V7" s="20"/>
      <c r="W7" s="20">
        <v>-7120178</v>
      </c>
      <c r="X7" s="20"/>
      <c r="Y7" s="20">
        <v>-7120178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47104769</v>
      </c>
      <c r="J11" s="20">
        <v>47104769</v>
      </c>
      <c r="K11" s="24">
        <v>101360079</v>
      </c>
      <c r="L11" s="24">
        <v>149794358</v>
      </c>
      <c r="M11" s="20">
        <v>51199039</v>
      </c>
      <c r="N11" s="24">
        <v>302353476</v>
      </c>
      <c r="O11" s="24"/>
      <c r="P11" s="24"/>
      <c r="Q11" s="20"/>
      <c r="R11" s="24"/>
      <c r="S11" s="24"/>
      <c r="T11" s="20"/>
      <c r="U11" s="24"/>
      <c r="V11" s="24"/>
      <c r="W11" s="24">
        <v>349458245</v>
      </c>
      <c r="X11" s="20"/>
      <c r="Y11" s="24">
        <v>349458245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-268490322</v>
      </c>
      <c r="J13" s="31">
        <f t="shared" si="0"/>
        <v>-268490322</v>
      </c>
      <c r="K13" s="31">
        <f t="shared" si="0"/>
        <v>-317144654</v>
      </c>
      <c r="L13" s="31">
        <f t="shared" si="0"/>
        <v>481207545</v>
      </c>
      <c r="M13" s="31">
        <f t="shared" si="0"/>
        <v>-289610939</v>
      </c>
      <c r="N13" s="31">
        <f t="shared" si="0"/>
        <v>-125548048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-394038370</v>
      </c>
      <c r="X13" s="31">
        <f t="shared" si="0"/>
        <v>0</v>
      </c>
      <c r="Y13" s="31">
        <f t="shared" si="0"/>
        <v>-394038370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297423163</v>
      </c>
      <c r="F17" s="20">
        <v>297423163</v>
      </c>
      <c r="G17" s="24"/>
      <c r="H17" s="24"/>
      <c r="I17" s="24">
        <v>17691994</v>
      </c>
      <c r="J17" s="20">
        <v>17691994</v>
      </c>
      <c r="K17" s="24">
        <v>12863513</v>
      </c>
      <c r="L17" s="24">
        <v>24105855</v>
      </c>
      <c r="M17" s="20">
        <v>63376026</v>
      </c>
      <c r="N17" s="24">
        <v>100345394</v>
      </c>
      <c r="O17" s="24"/>
      <c r="P17" s="24"/>
      <c r="Q17" s="20"/>
      <c r="R17" s="24"/>
      <c r="S17" s="24"/>
      <c r="T17" s="20"/>
      <c r="U17" s="24"/>
      <c r="V17" s="24"/>
      <c r="W17" s="24">
        <v>118037388</v>
      </c>
      <c r="X17" s="20">
        <v>147313782</v>
      </c>
      <c r="Y17" s="24">
        <v>-29276394</v>
      </c>
      <c r="Z17" s="25">
        <v>-19.873492895593433</v>
      </c>
      <c r="AA17" s="26">
        <v>297423163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297423163</v>
      </c>
      <c r="F25" s="36">
        <f t="shared" si="1"/>
        <v>297423163</v>
      </c>
      <c r="G25" s="36">
        <f t="shared" si="1"/>
        <v>0</v>
      </c>
      <c r="H25" s="36">
        <f t="shared" si="1"/>
        <v>0</v>
      </c>
      <c r="I25" s="36">
        <f t="shared" si="1"/>
        <v>17691994</v>
      </c>
      <c r="J25" s="36">
        <f t="shared" si="1"/>
        <v>17691994</v>
      </c>
      <c r="K25" s="36">
        <f t="shared" si="1"/>
        <v>12863513</v>
      </c>
      <c r="L25" s="36">
        <f t="shared" si="1"/>
        <v>24105855</v>
      </c>
      <c r="M25" s="36">
        <f t="shared" si="1"/>
        <v>63376026</v>
      </c>
      <c r="N25" s="36">
        <f t="shared" si="1"/>
        <v>100345394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118037388</v>
      </c>
      <c r="X25" s="36">
        <f t="shared" si="1"/>
        <v>147313782</v>
      </c>
      <c r="Y25" s="36">
        <f t="shared" si="1"/>
        <v>-29276394</v>
      </c>
      <c r="Z25" s="37">
        <f>+IF(X25&lt;&gt;0,+(Y25/X25)*100,0)</f>
        <v>-19.873492895593433</v>
      </c>
      <c r="AA25" s="38">
        <f>SUM(AA15:AA24)</f>
        <v>297423163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297423163</v>
      </c>
      <c r="F26" s="31">
        <f t="shared" si="2"/>
        <v>297423163</v>
      </c>
      <c r="G26" s="31">
        <f t="shared" si="2"/>
        <v>0</v>
      </c>
      <c r="H26" s="31">
        <f t="shared" si="2"/>
        <v>0</v>
      </c>
      <c r="I26" s="31">
        <f t="shared" si="2"/>
        <v>-250798328</v>
      </c>
      <c r="J26" s="31">
        <f t="shared" si="2"/>
        <v>-250798328</v>
      </c>
      <c r="K26" s="31">
        <f t="shared" si="2"/>
        <v>-304281141</v>
      </c>
      <c r="L26" s="31">
        <f t="shared" si="2"/>
        <v>505313400</v>
      </c>
      <c r="M26" s="31">
        <f t="shared" si="2"/>
        <v>-226234913</v>
      </c>
      <c r="N26" s="31">
        <f t="shared" si="2"/>
        <v>-25202654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-276000982</v>
      </c>
      <c r="X26" s="31">
        <f t="shared" si="2"/>
        <v>147313782</v>
      </c>
      <c r="Y26" s="31">
        <f t="shared" si="2"/>
        <v>-423314764</v>
      </c>
      <c r="Z26" s="32">
        <f>+IF(X26&lt;&gt;0,+(Y26/X26)*100,0)</f>
        <v>-287.35584563296322</v>
      </c>
      <c r="AA26" s="33">
        <f>+AA13+AA25</f>
        <v>297423163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29673330</v>
      </c>
      <c r="J32" s="20">
        <v>29673330</v>
      </c>
      <c r="K32" s="20">
        <v>303199533</v>
      </c>
      <c r="L32" s="20">
        <v>669880412</v>
      </c>
      <c r="M32" s="20">
        <v>-587974284</v>
      </c>
      <c r="N32" s="20">
        <v>385105661</v>
      </c>
      <c r="O32" s="20"/>
      <c r="P32" s="20"/>
      <c r="Q32" s="20"/>
      <c r="R32" s="20"/>
      <c r="S32" s="20"/>
      <c r="T32" s="20"/>
      <c r="U32" s="20"/>
      <c r="V32" s="20"/>
      <c r="W32" s="20">
        <v>414778991</v>
      </c>
      <c r="X32" s="20"/>
      <c r="Y32" s="20">
        <v>414778991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29673330</v>
      </c>
      <c r="J37" s="31">
        <f t="shared" si="3"/>
        <v>29673330</v>
      </c>
      <c r="K37" s="31">
        <f t="shared" si="3"/>
        <v>303199533</v>
      </c>
      <c r="L37" s="31">
        <f t="shared" si="3"/>
        <v>669880412</v>
      </c>
      <c r="M37" s="31">
        <f t="shared" si="3"/>
        <v>-587974284</v>
      </c>
      <c r="N37" s="31">
        <f t="shared" si="3"/>
        <v>385105661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414778991</v>
      </c>
      <c r="X37" s="31">
        <f t="shared" si="3"/>
        <v>0</v>
      </c>
      <c r="Y37" s="31">
        <f t="shared" si="3"/>
        <v>414778991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29673330</v>
      </c>
      <c r="J44" s="31">
        <f t="shared" si="5"/>
        <v>29673330</v>
      </c>
      <c r="K44" s="31">
        <f t="shared" si="5"/>
        <v>303199533</v>
      </c>
      <c r="L44" s="31">
        <f t="shared" si="5"/>
        <v>669880412</v>
      </c>
      <c r="M44" s="31">
        <f t="shared" si="5"/>
        <v>-587974284</v>
      </c>
      <c r="N44" s="31">
        <f t="shared" si="5"/>
        <v>385105661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414778991</v>
      </c>
      <c r="X44" s="31">
        <f t="shared" si="5"/>
        <v>0</v>
      </c>
      <c r="Y44" s="31">
        <f t="shared" si="5"/>
        <v>414778991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297423163</v>
      </c>
      <c r="F45" s="44">
        <f t="shared" si="6"/>
        <v>297423163</v>
      </c>
      <c r="G45" s="44">
        <f t="shared" si="6"/>
        <v>0</v>
      </c>
      <c r="H45" s="44">
        <f t="shared" si="6"/>
        <v>0</v>
      </c>
      <c r="I45" s="44">
        <f t="shared" si="6"/>
        <v>-280471658</v>
      </c>
      <c r="J45" s="44">
        <f t="shared" si="6"/>
        <v>-280471658</v>
      </c>
      <c r="K45" s="44">
        <f t="shared" si="6"/>
        <v>-607480674</v>
      </c>
      <c r="L45" s="44">
        <f t="shared" si="6"/>
        <v>-164567012</v>
      </c>
      <c r="M45" s="44">
        <f t="shared" si="6"/>
        <v>361739371</v>
      </c>
      <c r="N45" s="44">
        <f t="shared" si="6"/>
        <v>-410308315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-690779973</v>
      </c>
      <c r="X45" s="44">
        <f t="shared" si="6"/>
        <v>147313782</v>
      </c>
      <c r="Y45" s="44">
        <f t="shared" si="6"/>
        <v>-838093755</v>
      </c>
      <c r="Z45" s="45">
        <f>+IF(X45&lt;&gt;0,+(Y45/X45)*100,0)</f>
        <v>-568.91741127113278</v>
      </c>
      <c r="AA45" s="46">
        <f>+AA26-AA44</f>
        <v>297423163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-36903193</v>
      </c>
      <c r="M47" s="20">
        <v>-40538114</v>
      </c>
      <c r="N47" s="20">
        <v>-77441307</v>
      </c>
      <c r="O47" s="20"/>
      <c r="P47" s="20"/>
      <c r="Q47" s="20"/>
      <c r="R47" s="20"/>
      <c r="S47" s="20"/>
      <c r="T47" s="20"/>
      <c r="U47" s="20"/>
      <c r="V47" s="20"/>
      <c r="W47" s="20">
        <v>-77441307</v>
      </c>
      <c r="X47" s="20"/>
      <c r="Y47" s="20">
        <v>-77441307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-36903193</v>
      </c>
      <c r="M50" s="52">
        <f t="shared" si="7"/>
        <v>-40538114</v>
      </c>
      <c r="N50" s="52">
        <f t="shared" si="7"/>
        <v>-77441307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-77441307</v>
      </c>
      <c r="X50" s="52">
        <f t="shared" si="7"/>
        <v>0</v>
      </c>
      <c r="Y50" s="52">
        <f t="shared" si="7"/>
        <v>-77441307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284029891</v>
      </c>
      <c r="D7" s="18"/>
      <c r="E7" s="19">
        <v>1372791532</v>
      </c>
      <c r="F7" s="20">
        <v>1372791532</v>
      </c>
      <c r="G7" s="20">
        <v>837817902</v>
      </c>
      <c r="H7" s="20">
        <v>-467599271</v>
      </c>
      <c r="I7" s="20">
        <v>-70987973</v>
      </c>
      <c r="J7" s="20">
        <v>299230658</v>
      </c>
      <c r="K7" s="20">
        <v>63538085</v>
      </c>
      <c r="L7" s="20">
        <v>47044869</v>
      </c>
      <c r="M7" s="20">
        <v>-70805105</v>
      </c>
      <c r="N7" s="20">
        <v>39777849</v>
      </c>
      <c r="O7" s="20"/>
      <c r="P7" s="20"/>
      <c r="Q7" s="20"/>
      <c r="R7" s="20"/>
      <c r="S7" s="20"/>
      <c r="T7" s="20"/>
      <c r="U7" s="20"/>
      <c r="V7" s="20"/>
      <c r="W7" s="20">
        <v>339008507</v>
      </c>
      <c r="X7" s="20">
        <v>686395800</v>
      </c>
      <c r="Y7" s="20">
        <v>-347387293</v>
      </c>
      <c r="Z7" s="21">
        <v>-50.610346537668207</v>
      </c>
      <c r="AA7" s="22">
        <v>1372791532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1356563</v>
      </c>
      <c r="D10" s="18"/>
      <c r="E10" s="19">
        <v>80366591</v>
      </c>
      <c r="F10" s="20">
        <v>80366591</v>
      </c>
      <c r="G10" s="20">
        <v>1747577</v>
      </c>
      <c r="H10" s="20">
        <v>-391014</v>
      </c>
      <c r="I10" s="20"/>
      <c r="J10" s="20">
        <v>1356563</v>
      </c>
      <c r="K10" s="20"/>
      <c r="L10" s="20">
        <v>-7621</v>
      </c>
      <c r="M10" s="20">
        <v>-99021</v>
      </c>
      <c r="N10" s="20">
        <v>-106642</v>
      </c>
      <c r="O10" s="20"/>
      <c r="P10" s="20"/>
      <c r="Q10" s="20"/>
      <c r="R10" s="20"/>
      <c r="S10" s="20"/>
      <c r="T10" s="20"/>
      <c r="U10" s="20"/>
      <c r="V10" s="20"/>
      <c r="W10" s="20">
        <v>1249921</v>
      </c>
      <c r="X10" s="20">
        <v>40183338</v>
      </c>
      <c r="Y10" s="20">
        <v>-38933417</v>
      </c>
      <c r="Z10" s="21">
        <v>-96.88945452963614</v>
      </c>
      <c r="AA10" s="22">
        <v>80366591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285386454</v>
      </c>
      <c r="D13" s="29">
        <f>SUM(D6:D12)</f>
        <v>0</v>
      </c>
      <c r="E13" s="30">
        <f t="shared" si="0"/>
        <v>1453158123</v>
      </c>
      <c r="F13" s="31">
        <f t="shared" si="0"/>
        <v>1453158123</v>
      </c>
      <c r="G13" s="31">
        <f t="shared" si="0"/>
        <v>839565479</v>
      </c>
      <c r="H13" s="31">
        <f t="shared" si="0"/>
        <v>-467990285</v>
      </c>
      <c r="I13" s="31">
        <f t="shared" si="0"/>
        <v>-70987973</v>
      </c>
      <c r="J13" s="31">
        <f t="shared" si="0"/>
        <v>300587221</v>
      </c>
      <c r="K13" s="31">
        <f t="shared" si="0"/>
        <v>63538085</v>
      </c>
      <c r="L13" s="31">
        <f t="shared" si="0"/>
        <v>47037248</v>
      </c>
      <c r="M13" s="31">
        <f t="shared" si="0"/>
        <v>-70904126</v>
      </c>
      <c r="N13" s="31">
        <f t="shared" si="0"/>
        <v>39671207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340258428</v>
      </c>
      <c r="X13" s="31">
        <f t="shared" si="0"/>
        <v>726579138</v>
      </c>
      <c r="Y13" s="31">
        <f t="shared" si="0"/>
        <v>-386320710</v>
      </c>
      <c r="Z13" s="32">
        <f>+IF(X13&lt;&gt;0,+(Y13/X13)*100,0)</f>
        <v>-53.169804883662927</v>
      </c>
      <c r="AA13" s="33">
        <f>SUM(AA6:AA12)</f>
        <v>1453158123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1065336012</v>
      </c>
      <c r="D17" s="18"/>
      <c r="E17" s="19">
        <v>1364145207</v>
      </c>
      <c r="F17" s="20">
        <v>1364145207</v>
      </c>
      <c r="G17" s="24">
        <v>1096988494</v>
      </c>
      <c r="H17" s="24">
        <v>-37820418</v>
      </c>
      <c r="I17" s="24">
        <v>-12335876</v>
      </c>
      <c r="J17" s="20">
        <v>1046832200</v>
      </c>
      <c r="K17" s="24"/>
      <c r="L17" s="24"/>
      <c r="M17" s="20">
        <v>-18503813</v>
      </c>
      <c r="N17" s="24">
        <v>-18503813</v>
      </c>
      <c r="O17" s="24"/>
      <c r="P17" s="24"/>
      <c r="Q17" s="20"/>
      <c r="R17" s="24"/>
      <c r="S17" s="24"/>
      <c r="T17" s="20"/>
      <c r="U17" s="24"/>
      <c r="V17" s="24"/>
      <c r="W17" s="24">
        <v>1028328387</v>
      </c>
      <c r="X17" s="20">
        <v>682072884</v>
      </c>
      <c r="Y17" s="24">
        <v>346255503</v>
      </c>
      <c r="Z17" s="25">
        <v>50.76517643824117</v>
      </c>
      <c r="AA17" s="26">
        <v>1364145207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1500000</v>
      </c>
      <c r="F21" s="20">
        <v>1500000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750000</v>
      </c>
      <c r="Y21" s="20">
        <v>-750000</v>
      </c>
      <c r="Z21" s="21">
        <v>-100</v>
      </c>
      <c r="AA21" s="22">
        <v>1500000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1065336012</v>
      </c>
      <c r="D25" s="29">
        <f t="shared" ref="D25:Y25" si="1">SUM(D15:D24)</f>
        <v>0</v>
      </c>
      <c r="E25" s="35">
        <f t="shared" si="1"/>
        <v>1365645207</v>
      </c>
      <c r="F25" s="36">
        <f t="shared" si="1"/>
        <v>1365645207</v>
      </c>
      <c r="G25" s="36">
        <f t="shared" si="1"/>
        <v>1096988494</v>
      </c>
      <c r="H25" s="36">
        <f t="shared" si="1"/>
        <v>-37820418</v>
      </c>
      <c r="I25" s="36">
        <f t="shared" si="1"/>
        <v>-12335876</v>
      </c>
      <c r="J25" s="36">
        <f t="shared" si="1"/>
        <v>1046832200</v>
      </c>
      <c r="K25" s="36">
        <f t="shared" si="1"/>
        <v>0</v>
      </c>
      <c r="L25" s="36">
        <f t="shared" si="1"/>
        <v>0</v>
      </c>
      <c r="M25" s="36">
        <f t="shared" si="1"/>
        <v>-18503813</v>
      </c>
      <c r="N25" s="36">
        <f t="shared" si="1"/>
        <v>-18503813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1028328387</v>
      </c>
      <c r="X25" s="36">
        <f t="shared" si="1"/>
        <v>682822884</v>
      </c>
      <c r="Y25" s="36">
        <f t="shared" si="1"/>
        <v>345505503</v>
      </c>
      <c r="Z25" s="37">
        <f>+IF(X25&lt;&gt;0,+(Y25/X25)*100,0)</f>
        <v>50.599578762799638</v>
      </c>
      <c r="AA25" s="38">
        <f>SUM(AA15:AA24)</f>
        <v>1365645207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1350722466</v>
      </c>
      <c r="D26" s="29">
        <f>+D13+D25</f>
        <v>0</v>
      </c>
      <c r="E26" s="30">
        <f t="shared" si="2"/>
        <v>2818803330</v>
      </c>
      <c r="F26" s="31">
        <f t="shared" si="2"/>
        <v>2818803330</v>
      </c>
      <c r="G26" s="31">
        <f t="shared" si="2"/>
        <v>1936553973</v>
      </c>
      <c r="H26" s="31">
        <f t="shared" si="2"/>
        <v>-505810703</v>
      </c>
      <c r="I26" s="31">
        <f t="shared" si="2"/>
        <v>-83323849</v>
      </c>
      <c r="J26" s="31">
        <f t="shared" si="2"/>
        <v>1347419421</v>
      </c>
      <c r="K26" s="31">
        <f t="shared" si="2"/>
        <v>63538085</v>
      </c>
      <c r="L26" s="31">
        <f t="shared" si="2"/>
        <v>47037248</v>
      </c>
      <c r="M26" s="31">
        <f t="shared" si="2"/>
        <v>-89407939</v>
      </c>
      <c r="N26" s="31">
        <f t="shared" si="2"/>
        <v>21167394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1368586815</v>
      </c>
      <c r="X26" s="31">
        <f t="shared" si="2"/>
        <v>1409402022</v>
      </c>
      <c r="Y26" s="31">
        <f t="shared" si="2"/>
        <v>-40815207</v>
      </c>
      <c r="Z26" s="32">
        <f>+IF(X26&lt;&gt;0,+(Y26/X26)*100,0)</f>
        <v>-2.8959236869890059</v>
      </c>
      <c r="AA26" s="33">
        <f>+AA13+AA25</f>
        <v>2818803330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4584</v>
      </c>
      <c r="D31" s="18"/>
      <c r="E31" s="19">
        <v>4584</v>
      </c>
      <c r="F31" s="20">
        <v>4584</v>
      </c>
      <c r="G31" s="20">
        <v>4584</v>
      </c>
      <c r="H31" s="20"/>
      <c r="I31" s="20"/>
      <c r="J31" s="20">
        <v>4584</v>
      </c>
      <c r="K31" s="20"/>
      <c r="L31" s="20"/>
      <c r="M31" s="20">
        <v>-1335</v>
      </c>
      <c r="N31" s="20">
        <v>-1335</v>
      </c>
      <c r="O31" s="20"/>
      <c r="P31" s="20"/>
      <c r="Q31" s="20"/>
      <c r="R31" s="20"/>
      <c r="S31" s="20"/>
      <c r="T31" s="20"/>
      <c r="U31" s="20"/>
      <c r="V31" s="20"/>
      <c r="W31" s="20">
        <v>3249</v>
      </c>
      <c r="X31" s="20">
        <v>2292</v>
      </c>
      <c r="Y31" s="20">
        <v>957</v>
      </c>
      <c r="Z31" s="21">
        <v>41.753926701570684</v>
      </c>
      <c r="AA31" s="22">
        <v>4584</v>
      </c>
    </row>
    <row r="32" spans="1:27" ht="13.5" x14ac:dyDescent="0.25">
      <c r="A32" s="23" t="s">
        <v>59</v>
      </c>
      <c r="B32" s="17" t="s">
        <v>32</v>
      </c>
      <c r="C32" s="18">
        <v>596443999</v>
      </c>
      <c r="D32" s="18"/>
      <c r="E32" s="19">
        <v>143566705</v>
      </c>
      <c r="F32" s="20">
        <v>143566705</v>
      </c>
      <c r="G32" s="20">
        <v>596443999</v>
      </c>
      <c r="H32" s="20">
        <v>126390137</v>
      </c>
      <c r="I32" s="20">
        <v>58710831</v>
      </c>
      <c r="J32" s="20">
        <v>781544967</v>
      </c>
      <c r="K32" s="20">
        <v>127665706</v>
      </c>
      <c r="L32" s="20">
        <v>84665238</v>
      </c>
      <c r="M32" s="20">
        <v>18344815</v>
      </c>
      <c r="N32" s="20">
        <v>230675759</v>
      </c>
      <c r="O32" s="20"/>
      <c r="P32" s="20"/>
      <c r="Q32" s="20"/>
      <c r="R32" s="20"/>
      <c r="S32" s="20"/>
      <c r="T32" s="20"/>
      <c r="U32" s="20"/>
      <c r="V32" s="20"/>
      <c r="W32" s="20">
        <v>1012220726</v>
      </c>
      <c r="X32" s="20">
        <v>71783346</v>
      </c>
      <c r="Y32" s="20">
        <v>940437380</v>
      </c>
      <c r="Z32" s="21">
        <v>1310.1052436313014</v>
      </c>
      <c r="AA32" s="22">
        <v>143566705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-226840636</v>
      </c>
      <c r="D35" s="18"/>
      <c r="E35" s="19">
        <v>-172538723</v>
      </c>
      <c r="F35" s="20">
        <v>-172538723</v>
      </c>
      <c r="G35" s="20">
        <v>-221670948</v>
      </c>
      <c r="H35" s="20">
        <v>5391502</v>
      </c>
      <c r="I35" s="20">
        <v>7122579</v>
      </c>
      <c r="J35" s="20">
        <v>-209156867</v>
      </c>
      <c r="K35" s="20">
        <v>7967608</v>
      </c>
      <c r="L35" s="20">
        <v>5784335</v>
      </c>
      <c r="M35" s="20">
        <v>7118657</v>
      </c>
      <c r="N35" s="20">
        <v>20870600</v>
      </c>
      <c r="O35" s="20"/>
      <c r="P35" s="20"/>
      <c r="Q35" s="20"/>
      <c r="R35" s="20"/>
      <c r="S35" s="20"/>
      <c r="T35" s="20"/>
      <c r="U35" s="20"/>
      <c r="V35" s="20"/>
      <c r="W35" s="20">
        <v>-188286267</v>
      </c>
      <c r="X35" s="20">
        <v>-86269374</v>
      </c>
      <c r="Y35" s="20">
        <v>-102016893</v>
      </c>
      <c r="Z35" s="21">
        <v>118.25389274297969</v>
      </c>
      <c r="AA35" s="22">
        <v>-172538723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369607947</v>
      </c>
      <c r="D37" s="29">
        <f t="shared" ref="D37:Y37" si="3">SUM(D29:D36)</f>
        <v>0</v>
      </c>
      <c r="E37" s="30">
        <f t="shared" si="3"/>
        <v>-28967434</v>
      </c>
      <c r="F37" s="31">
        <f t="shared" si="3"/>
        <v>-28967434</v>
      </c>
      <c r="G37" s="31">
        <f t="shared" si="3"/>
        <v>374777635</v>
      </c>
      <c r="H37" s="31">
        <f t="shared" si="3"/>
        <v>131781639</v>
      </c>
      <c r="I37" s="31">
        <f t="shared" si="3"/>
        <v>65833410</v>
      </c>
      <c r="J37" s="31">
        <f t="shared" si="3"/>
        <v>572392684</v>
      </c>
      <c r="K37" s="31">
        <f t="shared" si="3"/>
        <v>135633314</v>
      </c>
      <c r="L37" s="31">
        <f t="shared" si="3"/>
        <v>90449573</v>
      </c>
      <c r="M37" s="31">
        <f t="shared" si="3"/>
        <v>25462137</v>
      </c>
      <c r="N37" s="31">
        <f t="shared" si="3"/>
        <v>251545024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823937708</v>
      </c>
      <c r="X37" s="31">
        <f t="shared" si="3"/>
        <v>-14483736</v>
      </c>
      <c r="Y37" s="31">
        <f t="shared" si="3"/>
        <v>838421444</v>
      </c>
      <c r="Z37" s="32">
        <f>+IF(X37&lt;&gt;0,+(Y37/X37)*100,0)</f>
        <v>-5788.709791451598</v>
      </c>
      <c r="AA37" s="33">
        <f>SUM(AA29:AA36)</f>
        <v>-28967434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369607947</v>
      </c>
      <c r="D44" s="29">
        <f>+D37+D43</f>
        <v>0</v>
      </c>
      <c r="E44" s="30">
        <f t="shared" si="5"/>
        <v>-28967434</v>
      </c>
      <c r="F44" s="31">
        <f t="shared" si="5"/>
        <v>-28967434</v>
      </c>
      <c r="G44" s="31">
        <f t="shared" si="5"/>
        <v>374777635</v>
      </c>
      <c r="H44" s="31">
        <f t="shared" si="5"/>
        <v>131781639</v>
      </c>
      <c r="I44" s="31">
        <f t="shared" si="5"/>
        <v>65833410</v>
      </c>
      <c r="J44" s="31">
        <f t="shared" si="5"/>
        <v>572392684</v>
      </c>
      <c r="K44" s="31">
        <f t="shared" si="5"/>
        <v>135633314</v>
      </c>
      <c r="L44" s="31">
        <f t="shared" si="5"/>
        <v>90449573</v>
      </c>
      <c r="M44" s="31">
        <f t="shared" si="5"/>
        <v>25462137</v>
      </c>
      <c r="N44" s="31">
        <f t="shared" si="5"/>
        <v>251545024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823937708</v>
      </c>
      <c r="X44" s="31">
        <f t="shared" si="5"/>
        <v>-14483736</v>
      </c>
      <c r="Y44" s="31">
        <f t="shared" si="5"/>
        <v>838421444</v>
      </c>
      <c r="Z44" s="32">
        <f>+IF(X44&lt;&gt;0,+(Y44/X44)*100,0)</f>
        <v>-5788.709791451598</v>
      </c>
      <c r="AA44" s="33">
        <f>+AA37+AA43</f>
        <v>-28967434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981114519</v>
      </c>
      <c r="D45" s="42">
        <f t="shared" si="6"/>
        <v>0</v>
      </c>
      <c r="E45" s="43">
        <f t="shared" si="6"/>
        <v>2847770764</v>
      </c>
      <c r="F45" s="44">
        <f t="shared" si="6"/>
        <v>2847770764</v>
      </c>
      <c r="G45" s="44">
        <f t="shared" si="6"/>
        <v>1561776338</v>
      </c>
      <c r="H45" s="44">
        <f t="shared" si="6"/>
        <v>-637592342</v>
      </c>
      <c r="I45" s="44">
        <f t="shared" si="6"/>
        <v>-149157259</v>
      </c>
      <c r="J45" s="44">
        <f t="shared" si="6"/>
        <v>775026737</v>
      </c>
      <c r="K45" s="44">
        <f t="shared" si="6"/>
        <v>-72095229</v>
      </c>
      <c r="L45" s="44">
        <f t="shared" si="6"/>
        <v>-43412325</v>
      </c>
      <c r="M45" s="44">
        <f t="shared" si="6"/>
        <v>-114870076</v>
      </c>
      <c r="N45" s="44">
        <f t="shared" si="6"/>
        <v>-230377630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544649107</v>
      </c>
      <c r="X45" s="44">
        <f t="shared" si="6"/>
        <v>1423885758</v>
      </c>
      <c r="Y45" s="44">
        <f t="shared" si="6"/>
        <v>-879236651</v>
      </c>
      <c r="Z45" s="45">
        <f>+IF(X45&lt;&gt;0,+(Y45/X45)*100,0)</f>
        <v>-61.749100730874787</v>
      </c>
      <c r="AA45" s="46">
        <f>+AA26-AA44</f>
        <v>2847770764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-3664873582</v>
      </c>
      <c r="D47" s="18"/>
      <c r="E47" s="19">
        <v>-3614996747</v>
      </c>
      <c r="F47" s="20">
        <v>-3614996747</v>
      </c>
      <c r="G47" s="20">
        <v>-3413077418</v>
      </c>
      <c r="H47" s="20">
        <v>-909312423</v>
      </c>
      <c r="I47" s="20">
        <v>-214624905</v>
      </c>
      <c r="J47" s="20">
        <v>-4537014746</v>
      </c>
      <c r="K47" s="20">
        <v>-83902616</v>
      </c>
      <c r="L47" s="20">
        <v>-58559571</v>
      </c>
      <c r="M47" s="20">
        <v>-112770607</v>
      </c>
      <c r="N47" s="20">
        <v>-255232794</v>
      </c>
      <c r="O47" s="20"/>
      <c r="P47" s="20"/>
      <c r="Q47" s="20"/>
      <c r="R47" s="20"/>
      <c r="S47" s="20"/>
      <c r="T47" s="20"/>
      <c r="U47" s="20"/>
      <c r="V47" s="20"/>
      <c r="W47" s="20">
        <v>-4792247540</v>
      </c>
      <c r="X47" s="20">
        <v>-1807498398</v>
      </c>
      <c r="Y47" s="20">
        <v>-2984749142</v>
      </c>
      <c r="Z47" s="47">
        <v>165.13149584545303</v>
      </c>
      <c r="AA47" s="22">
        <v>-3614996747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-3664873582</v>
      </c>
      <c r="D50" s="50">
        <f t="shared" ref="D50:Y50" si="7">SUM(D47:D49)</f>
        <v>0</v>
      </c>
      <c r="E50" s="51">
        <f t="shared" si="7"/>
        <v>-3614996747</v>
      </c>
      <c r="F50" s="52">
        <f t="shared" si="7"/>
        <v>-3614996747</v>
      </c>
      <c r="G50" s="52">
        <f t="shared" si="7"/>
        <v>-3413077418</v>
      </c>
      <c r="H50" s="52">
        <f t="shared" si="7"/>
        <v>-909312423</v>
      </c>
      <c r="I50" s="52">
        <f t="shared" si="7"/>
        <v>-214624905</v>
      </c>
      <c r="J50" s="52">
        <f t="shared" si="7"/>
        <v>-4537014746</v>
      </c>
      <c r="K50" s="52">
        <f t="shared" si="7"/>
        <v>-83902616</v>
      </c>
      <c r="L50" s="52">
        <f t="shared" si="7"/>
        <v>-58559571</v>
      </c>
      <c r="M50" s="52">
        <f t="shared" si="7"/>
        <v>-112770607</v>
      </c>
      <c r="N50" s="52">
        <f t="shared" si="7"/>
        <v>-255232794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-4792247540</v>
      </c>
      <c r="X50" s="52">
        <f t="shared" si="7"/>
        <v>-1807498398</v>
      </c>
      <c r="Y50" s="52">
        <f t="shared" si="7"/>
        <v>-2984749142</v>
      </c>
      <c r="Z50" s="53">
        <f>+IF(X50&lt;&gt;0,+(Y50/X50)*100,0)</f>
        <v>165.13149584545303</v>
      </c>
      <c r="AA50" s="54">
        <f>SUM(AA47:AA49)</f>
        <v>-3614996747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112042718</v>
      </c>
      <c r="D7" s="18"/>
      <c r="E7" s="19">
        <v>42198220</v>
      </c>
      <c r="F7" s="20">
        <v>42198220</v>
      </c>
      <c r="G7" s="20">
        <v>116604332</v>
      </c>
      <c r="H7" s="20">
        <v>4416362</v>
      </c>
      <c r="I7" s="20">
        <v>8524960</v>
      </c>
      <c r="J7" s="20">
        <v>129545654</v>
      </c>
      <c r="K7" s="20">
        <v>5080640</v>
      </c>
      <c r="L7" s="20">
        <v>1300722</v>
      </c>
      <c r="M7" s="20">
        <v>6028516</v>
      </c>
      <c r="N7" s="20">
        <v>12409878</v>
      </c>
      <c r="O7" s="20"/>
      <c r="P7" s="20"/>
      <c r="Q7" s="20"/>
      <c r="R7" s="20"/>
      <c r="S7" s="20"/>
      <c r="T7" s="20"/>
      <c r="U7" s="20"/>
      <c r="V7" s="20"/>
      <c r="W7" s="20">
        <v>141955532</v>
      </c>
      <c r="X7" s="20">
        <v>21099126</v>
      </c>
      <c r="Y7" s="20">
        <v>120856406</v>
      </c>
      <c r="Z7" s="21">
        <v>572.80290188323443</v>
      </c>
      <c r="AA7" s="22">
        <v>42198220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80441</v>
      </c>
      <c r="D10" s="18"/>
      <c r="E10" s="19">
        <v>200000</v>
      </c>
      <c r="F10" s="20">
        <v>200000</v>
      </c>
      <c r="G10" s="20">
        <v>44629</v>
      </c>
      <c r="H10" s="20">
        <v>35812</v>
      </c>
      <c r="I10" s="20"/>
      <c r="J10" s="20">
        <v>80441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80441</v>
      </c>
      <c r="X10" s="20">
        <v>100008</v>
      </c>
      <c r="Y10" s="20">
        <v>-19567</v>
      </c>
      <c r="Z10" s="21">
        <v>-19.565434765218782</v>
      </c>
      <c r="AA10" s="22">
        <v>200000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112123159</v>
      </c>
      <c r="D13" s="29">
        <f>SUM(D6:D12)</f>
        <v>0</v>
      </c>
      <c r="E13" s="30">
        <f t="shared" si="0"/>
        <v>42398220</v>
      </c>
      <c r="F13" s="31">
        <f t="shared" si="0"/>
        <v>42398220</v>
      </c>
      <c r="G13" s="31">
        <f t="shared" si="0"/>
        <v>116648961</v>
      </c>
      <c r="H13" s="31">
        <f t="shared" si="0"/>
        <v>4452174</v>
      </c>
      <c r="I13" s="31">
        <f t="shared" si="0"/>
        <v>8524960</v>
      </c>
      <c r="J13" s="31">
        <f t="shared" si="0"/>
        <v>129626095</v>
      </c>
      <c r="K13" s="31">
        <f t="shared" si="0"/>
        <v>5080640</v>
      </c>
      <c r="L13" s="31">
        <f t="shared" si="0"/>
        <v>1300722</v>
      </c>
      <c r="M13" s="31">
        <f t="shared" si="0"/>
        <v>6028516</v>
      </c>
      <c r="N13" s="31">
        <f t="shared" si="0"/>
        <v>12409878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142035973</v>
      </c>
      <c r="X13" s="31">
        <f t="shared" si="0"/>
        <v>21199134</v>
      </c>
      <c r="Y13" s="31">
        <f t="shared" si="0"/>
        <v>120836839</v>
      </c>
      <c r="Z13" s="32">
        <f>+IF(X13&lt;&gt;0,+(Y13/X13)*100,0)</f>
        <v>570.00837392697269</v>
      </c>
      <c r="AA13" s="33">
        <f>SUM(AA6:AA12)</f>
        <v>42398220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416290631</v>
      </c>
      <c r="D17" s="18"/>
      <c r="E17" s="19">
        <v>160091107</v>
      </c>
      <c r="F17" s="20">
        <v>160091107</v>
      </c>
      <c r="G17" s="24">
        <v>414972644</v>
      </c>
      <c r="H17" s="24">
        <v>3106728</v>
      </c>
      <c r="I17" s="24">
        <v>-509463</v>
      </c>
      <c r="J17" s="20">
        <v>417569909</v>
      </c>
      <c r="K17" s="24">
        <v>1312478</v>
      </c>
      <c r="L17" s="24">
        <v>5587380</v>
      </c>
      <c r="M17" s="20">
        <v>3858233</v>
      </c>
      <c r="N17" s="24">
        <v>10758091</v>
      </c>
      <c r="O17" s="24"/>
      <c r="P17" s="24"/>
      <c r="Q17" s="20"/>
      <c r="R17" s="24"/>
      <c r="S17" s="24"/>
      <c r="T17" s="20"/>
      <c r="U17" s="24"/>
      <c r="V17" s="24"/>
      <c r="W17" s="24">
        <v>428328000</v>
      </c>
      <c r="X17" s="20">
        <v>80045652</v>
      </c>
      <c r="Y17" s="24">
        <v>348282348</v>
      </c>
      <c r="Z17" s="25">
        <v>435.10464253573701</v>
      </c>
      <c r="AA17" s="26">
        <v>160091107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2906843</v>
      </c>
      <c r="D21" s="18"/>
      <c r="E21" s="19">
        <v>6237000</v>
      </c>
      <c r="F21" s="20">
        <v>6237000</v>
      </c>
      <c r="G21" s="20">
        <v>2906843</v>
      </c>
      <c r="H21" s="20"/>
      <c r="I21" s="20"/>
      <c r="J21" s="20">
        <v>2906843</v>
      </c>
      <c r="K21" s="20"/>
      <c r="L21" s="20"/>
      <c r="M21" s="20">
        <v>344027</v>
      </c>
      <c r="N21" s="20">
        <v>344027</v>
      </c>
      <c r="O21" s="20"/>
      <c r="P21" s="20"/>
      <c r="Q21" s="20"/>
      <c r="R21" s="20"/>
      <c r="S21" s="20"/>
      <c r="T21" s="20"/>
      <c r="U21" s="20"/>
      <c r="V21" s="20"/>
      <c r="W21" s="20">
        <v>3250870</v>
      </c>
      <c r="X21" s="20">
        <v>3118512</v>
      </c>
      <c r="Y21" s="20">
        <v>132358</v>
      </c>
      <c r="Z21" s="21">
        <v>4.2442677789920324</v>
      </c>
      <c r="AA21" s="22">
        <v>6237000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419197474</v>
      </c>
      <c r="D25" s="29">
        <f t="shared" ref="D25:Y25" si="1">SUM(D15:D24)</f>
        <v>0</v>
      </c>
      <c r="E25" s="35">
        <f t="shared" si="1"/>
        <v>166328107</v>
      </c>
      <c r="F25" s="36">
        <f t="shared" si="1"/>
        <v>166328107</v>
      </c>
      <c r="G25" s="36">
        <f t="shared" si="1"/>
        <v>417879487</v>
      </c>
      <c r="H25" s="36">
        <f t="shared" si="1"/>
        <v>3106728</v>
      </c>
      <c r="I25" s="36">
        <f t="shared" si="1"/>
        <v>-509463</v>
      </c>
      <c r="J25" s="36">
        <f t="shared" si="1"/>
        <v>420476752</v>
      </c>
      <c r="K25" s="36">
        <f t="shared" si="1"/>
        <v>1312478</v>
      </c>
      <c r="L25" s="36">
        <f t="shared" si="1"/>
        <v>5587380</v>
      </c>
      <c r="M25" s="36">
        <f t="shared" si="1"/>
        <v>4202260</v>
      </c>
      <c r="N25" s="36">
        <f t="shared" si="1"/>
        <v>11102118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431578870</v>
      </c>
      <c r="X25" s="36">
        <f t="shared" si="1"/>
        <v>83164164</v>
      </c>
      <c r="Y25" s="36">
        <f t="shared" si="1"/>
        <v>348414706</v>
      </c>
      <c r="Z25" s="37">
        <f>+IF(X25&lt;&gt;0,+(Y25/X25)*100,0)</f>
        <v>418.94812530070044</v>
      </c>
      <c r="AA25" s="38">
        <f>SUM(AA15:AA24)</f>
        <v>166328107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531320633</v>
      </c>
      <c r="D26" s="29">
        <f>+D13+D25</f>
        <v>0</v>
      </c>
      <c r="E26" s="30">
        <f t="shared" si="2"/>
        <v>208726327</v>
      </c>
      <c r="F26" s="31">
        <f t="shared" si="2"/>
        <v>208726327</v>
      </c>
      <c r="G26" s="31">
        <f t="shared" si="2"/>
        <v>534528448</v>
      </c>
      <c r="H26" s="31">
        <f t="shared" si="2"/>
        <v>7558902</v>
      </c>
      <c r="I26" s="31">
        <f t="shared" si="2"/>
        <v>8015497</v>
      </c>
      <c r="J26" s="31">
        <f t="shared" si="2"/>
        <v>550102847</v>
      </c>
      <c r="K26" s="31">
        <f t="shared" si="2"/>
        <v>6393118</v>
      </c>
      <c r="L26" s="31">
        <f t="shared" si="2"/>
        <v>6888102</v>
      </c>
      <c r="M26" s="31">
        <f t="shared" si="2"/>
        <v>10230776</v>
      </c>
      <c r="N26" s="31">
        <f t="shared" si="2"/>
        <v>23511996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573614843</v>
      </c>
      <c r="X26" s="31">
        <f t="shared" si="2"/>
        <v>104363298</v>
      </c>
      <c r="Y26" s="31">
        <f t="shared" si="2"/>
        <v>469251545</v>
      </c>
      <c r="Z26" s="32">
        <f>+IF(X26&lt;&gt;0,+(Y26/X26)*100,0)</f>
        <v>449.63272912283782</v>
      </c>
      <c r="AA26" s="33">
        <f>+AA13+AA25</f>
        <v>208726327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</v>
      </c>
      <c r="Y32" s="20">
        <v>12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3641686</v>
      </c>
      <c r="D33" s="18"/>
      <c r="E33" s="19">
        <v>-18212000</v>
      </c>
      <c r="F33" s="20">
        <v>-18212000</v>
      </c>
      <c r="G33" s="20">
        <v>3663026</v>
      </c>
      <c r="H33" s="20">
        <v>8560</v>
      </c>
      <c r="I33" s="20">
        <v>86492</v>
      </c>
      <c r="J33" s="20">
        <v>3758078</v>
      </c>
      <c r="K33" s="20">
        <v>334390</v>
      </c>
      <c r="L33" s="20">
        <v>8120</v>
      </c>
      <c r="M33" s="20">
        <v>-20692</v>
      </c>
      <c r="N33" s="20">
        <v>321818</v>
      </c>
      <c r="O33" s="20"/>
      <c r="P33" s="20"/>
      <c r="Q33" s="20"/>
      <c r="R33" s="20"/>
      <c r="S33" s="20"/>
      <c r="T33" s="20"/>
      <c r="U33" s="20"/>
      <c r="V33" s="20"/>
      <c r="W33" s="20">
        <v>4079896</v>
      </c>
      <c r="X33" s="20">
        <v>-9106002</v>
      </c>
      <c r="Y33" s="20">
        <v>13185898</v>
      </c>
      <c r="Z33" s="21">
        <v>-144.80447072161854</v>
      </c>
      <c r="AA33" s="22">
        <v>-18212000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22150020</v>
      </c>
      <c r="D35" s="18"/>
      <c r="E35" s="19"/>
      <c r="F35" s="20"/>
      <c r="G35" s="20">
        <v>23035085</v>
      </c>
      <c r="H35" s="20">
        <v>101119</v>
      </c>
      <c r="I35" s="20">
        <v>994260</v>
      </c>
      <c r="J35" s="20">
        <v>24130464</v>
      </c>
      <c r="K35" s="20">
        <v>546841</v>
      </c>
      <c r="L35" s="20">
        <v>45555</v>
      </c>
      <c r="M35" s="20">
        <v>661845</v>
      </c>
      <c r="N35" s="20">
        <v>1254241</v>
      </c>
      <c r="O35" s="20"/>
      <c r="P35" s="20"/>
      <c r="Q35" s="20"/>
      <c r="R35" s="20"/>
      <c r="S35" s="20"/>
      <c r="T35" s="20"/>
      <c r="U35" s="20"/>
      <c r="V35" s="20"/>
      <c r="W35" s="20">
        <v>25384705</v>
      </c>
      <c r="X35" s="20"/>
      <c r="Y35" s="20">
        <v>25384705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25791706</v>
      </c>
      <c r="D37" s="29">
        <f t="shared" ref="D37:Y37" si="3">SUM(D29:D36)</f>
        <v>0</v>
      </c>
      <c r="E37" s="30">
        <f t="shared" si="3"/>
        <v>-18212000</v>
      </c>
      <c r="F37" s="31">
        <f t="shared" si="3"/>
        <v>-18212000</v>
      </c>
      <c r="G37" s="31">
        <f t="shared" si="3"/>
        <v>26698111</v>
      </c>
      <c r="H37" s="31">
        <f t="shared" si="3"/>
        <v>109679</v>
      </c>
      <c r="I37" s="31">
        <f t="shared" si="3"/>
        <v>1080752</v>
      </c>
      <c r="J37" s="31">
        <f t="shared" si="3"/>
        <v>27888542</v>
      </c>
      <c r="K37" s="31">
        <f t="shared" si="3"/>
        <v>881231</v>
      </c>
      <c r="L37" s="31">
        <f t="shared" si="3"/>
        <v>53675</v>
      </c>
      <c r="M37" s="31">
        <f t="shared" si="3"/>
        <v>641153</v>
      </c>
      <c r="N37" s="31">
        <f t="shared" si="3"/>
        <v>1576059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29464601</v>
      </c>
      <c r="X37" s="31">
        <f t="shared" si="3"/>
        <v>-9106014</v>
      </c>
      <c r="Y37" s="31">
        <f t="shared" si="3"/>
        <v>38570615</v>
      </c>
      <c r="Z37" s="32">
        <f>+IF(X37&lt;&gt;0,+(Y37/X37)*100,0)</f>
        <v>-423.57298154823832</v>
      </c>
      <c r="AA37" s="33">
        <f>SUM(AA29:AA36)</f>
        <v>-18212000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25791706</v>
      </c>
      <c r="D44" s="29">
        <f>+D37+D43</f>
        <v>0</v>
      </c>
      <c r="E44" s="30">
        <f t="shared" si="5"/>
        <v>-18212000</v>
      </c>
      <c r="F44" s="31">
        <f t="shared" si="5"/>
        <v>-18212000</v>
      </c>
      <c r="G44" s="31">
        <f t="shared" si="5"/>
        <v>26698111</v>
      </c>
      <c r="H44" s="31">
        <f t="shared" si="5"/>
        <v>109679</v>
      </c>
      <c r="I44" s="31">
        <f t="shared" si="5"/>
        <v>1080752</v>
      </c>
      <c r="J44" s="31">
        <f t="shared" si="5"/>
        <v>27888542</v>
      </c>
      <c r="K44" s="31">
        <f t="shared" si="5"/>
        <v>881231</v>
      </c>
      <c r="L44" s="31">
        <f t="shared" si="5"/>
        <v>53675</v>
      </c>
      <c r="M44" s="31">
        <f t="shared" si="5"/>
        <v>641153</v>
      </c>
      <c r="N44" s="31">
        <f t="shared" si="5"/>
        <v>1576059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29464601</v>
      </c>
      <c r="X44" s="31">
        <f t="shared" si="5"/>
        <v>-9106014</v>
      </c>
      <c r="Y44" s="31">
        <f t="shared" si="5"/>
        <v>38570615</v>
      </c>
      <c r="Z44" s="32">
        <f>+IF(X44&lt;&gt;0,+(Y44/X44)*100,0)</f>
        <v>-423.57298154823832</v>
      </c>
      <c r="AA44" s="33">
        <f>+AA37+AA43</f>
        <v>-18212000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505528927</v>
      </c>
      <c r="D45" s="42">
        <f t="shared" si="6"/>
        <v>0</v>
      </c>
      <c r="E45" s="43">
        <f t="shared" si="6"/>
        <v>226938327</v>
      </c>
      <c r="F45" s="44">
        <f t="shared" si="6"/>
        <v>226938327</v>
      </c>
      <c r="G45" s="44">
        <f t="shared" si="6"/>
        <v>507830337</v>
      </c>
      <c r="H45" s="44">
        <f t="shared" si="6"/>
        <v>7449223</v>
      </c>
      <c r="I45" s="44">
        <f t="shared" si="6"/>
        <v>6934745</v>
      </c>
      <c r="J45" s="44">
        <f t="shared" si="6"/>
        <v>522214305</v>
      </c>
      <c r="K45" s="44">
        <f t="shared" si="6"/>
        <v>5511887</v>
      </c>
      <c r="L45" s="44">
        <f t="shared" si="6"/>
        <v>6834427</v>
      </c>
      <c r="M45" s="44">
        <f t="shared" si="6"/>
        <v>9589623</v>
      </c>
      <c r="N45" s="44">
        <f t="shared" si="6"/>
        <v>21935937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544150242</v>
      </c>
      <c r="X45" s="44">
        <f t="shared" si="6"/>
        <v>113469312</v>
      </c>
      <c r="Y45" s="44">
        <f t="shared" si="6"/>
        <v>430680930</v>
      </c>
      <c r="Z45" s="45">
        <f>+IF(X45&lt;&gt;0,+(Y45/X45)*100,0)</f>
        <v>379.55718811443927</v>
      </c>
      <c r="AA45" s="46">
        <f>+AA26-AA44</f>
        <v>226938327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474791682</v>
      </c>
      <c r="D47" s="18"/>
      <c r="E47" s="19">
        <v>257379302</v>
      </c>
      <c r="F47" s="20">
        <v>257379302</v>
      </c>
      <c r="G47" s="20">
        <v>510471723</v>
      </c>
      <c r="H47" s="20">
        <v>-6919921</v>
      </c>
      <c r="I47" s="20">
        <v>10178057</v>
      </c>
      <c r="J47" s="20">
        <v>513729859</v>
      </c>
      <c r="K47" s="20">
        <v>8513328</v>
      </c>
      <c r="L47" s="20">
        <v>2233358</v>
      </c>
      <c r="M47" s="20">
        <v>15145199</v>
      </c>
      <c r="N47" s="20">
        <v>25891885</v>
      </c>
      <c r="O47" s="20"/>
      <c r="P47" s="20"/>
      <c r="Q47" s="20"/>
      <c r="R47" s="20"/>
      <c r="S47" s="20"/>
      <c r="T47" s="20"/>
      <c r="U47" s="20"/>
      <c r="V47" s="20"/>
      <c r="W47" s="20">
        <v>539621744</v>
      </c>
      <c r="X47" s="20">
        <v>128689644</v>
      </c>
      <c r="Y47" s="20">
        <v>410932100</v>
      </c>
      <c r="Z47" s="47">
        <v>319.32025548225153</v>
      </c>
      <c r="AA47" s="22">
        <v>257379302</v>
      </c>
    </row>
    <row r="48" spans="1:27" ht="13.5" x14ac:dyDescent="0.25">
      <c r="A48" s="23" t="s">
        <v>73</v>
      </c>
      <c r="B48" s="17" t="s">
        <v>32</v>
      </c>
      <c r="C48" s="18">
        <v>-23465101</v>
      </c>
      <c r="D48" s="18"/>
      <c r="E48" s="19"/>
      <c r="F48" s="20"/>
      <c r="G48" s="20">
        <v>-18853949</v>
      </c>
      <c r="H48" s="20">
        <v>-4611151</v>
      </c>
      <c r="I48" s="20"/>
      <c r="J48" s="20">
        <v>-23465100</v>
      </c>
      <c r="K48" s="20"/>
      <c r="L48" s="20"/>
      <c r="M48" s="20">
        <v>-75042</v>
      </c>
      <c r="N48" s="20">
        <v>-75042</v>
      </c>
      <c r="O48" s="20"/>
      <c r="P48" s="20"/>
      <c r="Q48" s="20"/>
      <c r="R48" s="20"/>
      <c r="S48" s="20"/>
      <c r="T48" s="20"/>
      <c r="U48" s="20"/>
      <c r="V48" s="20"/>
      <c r="W48" s="20">
        <v>-23540142</v>
      </c>
      <c r="X48" s="20"/>
      <c r="Y48" s="20">
        <v>-23540142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451326581</v>
      </c>
      <c r="D50" s="50">
        <f t="shared" ref="D50:Y50" si="7">SUM(D47:D49)</f>
        <v>0</v>
      </c>
      <c r="E50" s="51">
        <f t="shared" si="7"/>
        <v>257379302</v>
      </c>
      <c r="F50" s="52">
        <f t="shared" si="7"/>
        <v>257379302</v>
      </c>
      <c r="G50" s="52">
        <f t="shared" si="7"/>
        <v>491617774</v>
      </c>
      <c r="H50" s="52">
        <f t="shared" si="7"/>
        <v>-11531072</v>
      </c>
      <c r="I50" s="52">
        <f t="shared" si="7"/>
        <v>10178057</v>
      </c>
      <c r="J50" s="52">
        <f t="shared" si="7"/>
        <v>490264759</v>
      </c>
      <c r="K50" s="52">
        <f t="shared" si="7"/>
        <v>8513328</v>
      </c>
      <c r="L50" s="52">
        <f t="shared" si="7"/>
        <v>2233358</v>
      </c>
      <c r="M50" s="52">
        <f t="shared" si="7"/>
        <v>15070157</v>
      </c>
      <c r="N50" s="52">
        <f t="shared" si="7"/>
        <v>25816843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516081602</v>
      </c>
      <c r="X50" s="52">
        <f t="shared" si="7"/>
        <v>128689644</v>
      </c>
      <c r="Y50" s="52">
        <f t="shared" si="7"/>
        <v>387391958</v>
      </c>
      <c r="Z50" s="53">
        <f>+IF(X50&lt;&gt;0,+(Y50/X50)*100,0)</f>
        <v>301.02807495527765</v>
      </c>
      <c r="AA50" s="54">
        <f>SUM(AA47:AA49)</f>
        <v>257379302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-46185313</v>
      </c>
      <c r="D6" s="18"/>
      <c r="E6" s="19">
        <v>46715515</v>
      </c>
      <c r="F6" s="20">
        <v>46715515</v>
      </c>
      <c r="G6" s="20">
        <v>-17358044</v>
      </c>
      <c r="H6" s="20">
        <v>-16493162</v>
      </c>
      <c r="I6" s="20">
        <v>-7697397</v>
      </c>
      <c r="J6" s="20">
        <v>-41548603</v>
      </c>
      <c r="K6" s="20">
        <v>5898290</v>
      </c>
      <c r="L6" s="20">
        <v>-5347093</v>
      </c>
      <c r="M6" s="20">
        <v>-15408932</v>
      </c>
      <c r="N6" s="20">
        <v>-14857735</v>
      </c>
      <c r="O6" s="20"/>
      <c r="P6" s="20"/>
      <c r="Q6" s="20"/>
      <c r="R6" s="20"/>
      <c r="S6" s="20"/>
      <c r="T6" s="20"/>
      <c r="U6" s="20"/>
      <c r="V6" s="20"/>
      <c r="W6" s="20">
        <v>-56406338</v>
      </c>
      <c r="X6" s="20">
        <v>23357760</v>
      </c>
      <c r="Y6" s="20">
        <v>-79764098</v>
      </c>
      <c r="Z6" s="21">
        <v>-341.48864445905775</v>
      </c>
      <c r="AA6" s="22">
        <v>46715515</v>
      </c>
    </row>
    <row r="7" spans="1:27" ht="13.5" x14ac:dyDescent="0.25">
      <c r="A7" s="23" t="s">
        <v>35</v>
      </c>
      <c r="B7" s="17" t="s">
        <v>32</v>
      </c>
      <c r="C7" s="18">
        <v>46371470</v>
      </c>
      <c r="D7" s="18"/>
      <c r="E7" s="19">
        <v>2128901</v>
      </c>
      <c r="F7" s="20">
        <v>2128901</v>
      </c>
      <c r="G7" s="20">
        <v>186602866</v>
      </c>
      <c r="H7" s="20">
        <v>-79405767</v>
      </c>
      <c r="I7" s="20">
        <v>8239342</v>
      </c>
      <c r="J7" s="20">
        <v>115436441</v>
      </c>
      <c r="K7" s="20">
        <v>2746725</v>
      </c>
      <c r="L7" s="20">
        <v>-44513542</v>
      </c>
      <c r="M7" s="20">
        <v>10373668</v>
      </c>
      <c r="N7" s="20">
        <v>-31393149</v>
      </c>
      <c r="O7" s="20"/>
      <c r="P7" s="20"/>
      <c r="Q7" s="20"/>
      <c r="R7" s="20"/>
      <c r="S7" s="20"/>
      <c r="T7" s="20"/>
      <c r="U7" s="20"/>
      <c r="V7" s="20"/>
      <c r="W7" s="20">
        <v>84043292</v>
      </c>
      <c r="X7" s="20">
        <v>1064460</v>
      </c>
      <c r="Y7" s="20">
        <v>82978832</v>
      </c>
      <c r="Z7" s="21">
        <v>7795.3922176502647</v>
      </c>
      <c r="AA7" s="22">
        <v>2128901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-51897632</v>
      </c>
      <c r="F8" s="20">
        <v>-51897632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-25948818</v>
      </c>
      <c r="Y8" s="20">
        <v>25948818</v>
      </c>
      <c r="Z8" s="21">
        <v>-100</v>
      </c>
      <c r="AA8" s="22">
        <v>-51897632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-955771</v>
      </c>
      <c r="D10" s="18"/>
      <c r="E10" s="19"/>
      <c r="F10" s="20"/>
      <c r="G10" s="20">
        <v>-1014076</v>
      </c>
      <c r="H10" s="20">
        <v>-489753</v>
      </c>
      <c r="I10" s="20">
        <v>-173772</v>
      </c>
      <c r="J10" s="20">
        <v>-1677601</v>
      </c>
      <c r="K10" s="20">
        <v>-102358</v>
      </c>
      <c r="L10" s="20">
        <v>-278653</v>
      </c>
      <c r="M10" s="20">
        <v>-118038</v>
      </c>
      <c r="N10" s="20">
        <v>-499049</v>
      </c>
      <c r="O10" s="20"/>
      <c r="P10" s="20"/>
      <c r="Q10" s="20"/>
      <c r="R10" s="20"/>
      <c r="S10" s="20"/>
      <c r="T10" s="20"/>
      <c r="U10" s="20"/>
      <c r="V10" s="20"/>
      <c r="W10" s="20">
        <v>-2176650</v>
      </c>
      <c r="X10" s="20"/>
      <c r="Y10" s="20">
        <v>-2176650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4865247</v>
      </c>
      <c r="D11" s="18"/>
      <c r="E11" s="19"/>
      <c r="F11" s="20"/>
      <c r="G11" s="24">
        <v>4045745</v>
      </c>
      <c r="H11" s="24">
        <v>853434</v>
      </c>
      <c r="I11" s="24">
        <v>-43941</v>
      </c>
      <c r="J11" s="20">
        <v>4855238</v>
      </c>
      <c r="K11" s="24">
        <v>1339469</v>
      </c>
      <c r="L11" s="24">
        <v>-386890</v>
      </c>
      <c r="M11" s="20">
        <v>-654836</v>
      </c>
      <c r="N11" s="24">
        <v>297743</v>
      </c>
      <c r="O11" s="24"/>
      <c r="P11" s="24"/>
      <c r="Q11" s="20"/>
      <c r="R11" s="24"/>
      <c r="S11" s="24"/>
      <c r="T11" s="20"/>
      <c r="U11" s="24"/>
      <c r="V11" s="24"/>
      <c r="W11" s="24">
        <v>5152981</v>
      </c>
      <c r="X11" s="20"/>
      <c r="Y11" s="24">
        <v>5152981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-153935</v>
      </c>
      <c r="H12" s="20">
        <v>153935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4095633</v>
      </c>
      <c r="D13" s="29">
        <f>SUM(D6:D12)</f>
        <v>0</v>
      </c>
      <c r="E13" s="30">
        <f t="shared" si="0"/>
        <v>-3053216</v>
      </c>
      <c r="F13" s="31">
        <f t="shared" si="0"/>
        <v>-3053216</v>
      </c>
      <c r="G13" s="31">
        <f t="shared" si="0"/>
        <v>172122556</v>
      </c>
      <c r="H13" s="31">
        <f t="shared" si="0"/>
        <v>-95381313</v>
      </c>
      <c r="I13" s="31">
        <f t="shared" si="0"/>
        <v>324232</v>
      </c>
      <c r="J13" s="31">
        <f t="shared" si="0"/>
        <v>77065475</v>
      </c>
      <c r="K13" s="31">
        <f t="shared" si="0"/>
        <v>9882126</v>
      </c>
      <c r="L13" s="31">
        <f t="shared" si="0"/>
        <v>-50526178</v>
      </c>
      <c r="M13" s="31">
        <f t="shared" si="0"/>
        <v>-5808138</v>
      </c>
      <c r="N13" s="31">
        <f t="shared" si="0"/>
        <v>-46452190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30613285</v>
      </c>
      <c r="X13" s="31">
        <f t="shared" si="0"/>
        <v>-1526598</v>
      </c>
      <c r="Y13" s="31">
        <f t="shared" si="0"/>
        <v>32139883</v>
      </c>
      <c r="Z13" s="32">
        <f>+IF(X13&lt;&gt;0,+(Y13/X13)*100,0)</f>
        <v>-2105.3272046733982</v>
      </c>
      <c r="AA13" s="33">
        <f>SUM(AA6:AA12)</f>
        <v>-3053216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177474869</v>
      </c>
      <c r="D17" s="18"/>
      <c r="E17" s="19">
        <v>14745181</v>
      </c>
      <c r="F17" s="20">
        <v>14745181</v>
      </c>
      <c r="G17" s="24">
        <v>183730116</v>
      </c>
      <c r="H17" s="24">
        <v>-8366946</v>
      </c>
      <c r="I17" s="24"/>
      <c r="J17" s="20">
        <v>175363170</v>
      </c>
      <c r="K17" s="24">
        <v>990508</v>
      </c>
      <c r="L17" s="24"/>
      <c r="M17" s="20">
        <v>5714503</v>
      </c>
      <c r="N17" s="24">
        <v>6705011</v>
      </c>
      <c r="O17" s="24"/>
      <c r="P17" s="24"/>
      <c r="Q17" s="20"/>
      <c r="R17" s="24"/>
      <c r="S17" s="24"/>
      <c r="T17" s="20"/>
      <c r="U17" s="24"/>
      <c r="V17" s="24"/>
      <c r="W17" s="24">
        <v>182068181</v>
      </c>
      <c r="X17" s="20">
        <v>7372590</v>
      </c>
      <c r="Y17" s="24">
        <v>174695591</v>
      </c>
      <c r="Z17" s="25">
        <v>2369.52808985716</v>
      </c>
      <c r="AA17" s="26">
        <v>14745181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230463</v>
      </c>
      <c r="D21" s="18"/>
      <c r="E21" s="19"/>
      <c r="F21" s="20"/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/>
      <c r="Y21" s="20">
        <v>230463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177705332</v>
      </c>
      <c r="D25" s="29">
        <f t="shared" ref="D25:Y25" si="1">SUM(D15:D24)</f>
        <v>0</v>
      </c>
      <c r="E25" s="35">
        <f t="shared" si="1"/>
        <v>14745181</v>
      </c>
      <c r="F25" s="36">
        <f t="shared" si="1"/>
        <v>14745181</v>
      </c>
      <c r="G25" s="36">
        <f t="shared" si="1"/>
        <v>183960579</v>
      </c>
      <c r="H25" s="36">
        <f t="shared" si="1"/>
        <v>-8366946</v>
      </c>
      <c r="I25" s="36">
        <f t="shared" si="1"/>
        <v>0</v>
      </c>
      <c r="J25" s="36">
        <f t="shared" si="1"/>
        <v>175593633</v>
      </c>
      <c r="K25" s="36">
        <f t="shared" si="1"/>
        <v>990508</v>
      </c>
      <c r="L25" s="36">
        <f t="shared" si="1"/>
        <v>0</v>
      </c>
      <c r="M25" s="36">
        <f t="shared" si="1"/>
        <v>5714503</v>
      </c>
      <c r="N25" s="36">
        <f t="shared" si="1"/>
        <v>6705011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182298644</v>
      </c>
      <c r="X25" s="36">
        <f t="shared" si="1"/>
        <v>7372590</v>
      </c>
      <c r="Y25" s="36">
        <f t="shared" si="1"/>
        <v>174926054</v>
      </c>
      <c r="Z25" s="37">
        <f>+IF(X25&lt;&gt;0,+(Y25/X25)*100,0)</f>
        <v>2372.6540333858247</v>
      </c>
      <c r="AA25" s="38">
        <f>SUM(AA15:AA24)</f>
        <v>14745181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181800965</v>
      </c>
      <c r="D26" s="29">
        <f>+D13+D25</f>
        <v>0</v>
      </c>
      <c r="E26" s="30">
        <f t="shared" si="2"/>
        <v>11691965</v>
      </c>
      <c r="F26" s="31">
        <f t="shared" si="2"/>
        <v>11691965</v>
      </c>
      <c r="G26" s="31">
        <f t="shared" si="2"/>
        <v>356083135</v>
      </c>
      <c r="H26" s="31">
        <f t="shared" si="2"/>
        <v>-103748259</v>
      </c>
      <c r="I26" s="31">
        <f t="shared" si="2"/>
        <v>324232</v>
      </c>
      <c r="J26" s="31">
        <f t="shared" si="2"/>
        <v>252659108</v>
      </c>
      <c r="K26" s="31">
        <f t="shared" si="2"/>
        <v>10872634</v>
      </c>
      <c r="L26" s="31">
        <f t="shared" si="2"/>
        <v>-50526178</v>
      </c>
      <c r="M26" s="31">
        <f t="shared" si="2"/>
        <v>-93635</v>
      </c>
      <c r="N26" s="31">
        <f t="shared" si="2"/>
        <v>-39747179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212911929</v>
      </c>
      <c r="X26" s="31">
        <f t="shared" si="2"/>
        <v>5845992</v>
      </c>
      <c r="Y26" s="31">
        <f t="shared" si="2"/>
        <v>207065937</v>
      </c>
      <c r="Z26" s="32">
        <f>+IF(X26&lt;&gt;0,+(Y26/X26)*100,0)</f>
        <v>3542.0154013211104</v>
      </c>
      <c r="AA26" s="33">
        <f>+AA13+AA25</f>
        <v>11691965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5173969</v>
      </c>
      <c r="D31" s="18"/>
      <c r="E31" s="19"/>
      <c r="F31" s="20"/>
      <c r="G31" s="20">
        <v>5194243</v>
      </c>
      <c r="H31" s="20">
        <v>50116</v>
      </c>
      <c r="I31" s="20">
        <v>3181</v>
      </c>
      <c r="J31" s="20">
        <v>5247540</v>
      </c>
      <c r="K31" s="20">
        <v>15589</v>
      </c>
      <c r="L31" s="20">
        <v>7147</v>
      </c>
      <c r="M31" s="20">
        <v>6724</v>
      </c>
      <c r="N31" s="20">
        <v>29460</v>
      </c>
      <c r="O31" s="20"/>
      <c r="P31" s="20"/>
      <c r="Q31" s="20"/>
      <c r="R31" s="20"/>
      <c r="S31" s="20"/>
      <c r="T31" s="20"/>
      <c r="U31" s="20"/>
      <c r="V31" s="20"/>
      <c r="W31" s="20">
        <v>5277000</v>
      </c>
      <c r="X31" s="20"/>
      <c r="Y31" s="20">
        <v>5277000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38678212</v>
      </c>
      <c r="D32" s="18"/>
      <c r="E32" s="19">
        <v>-2663957</v>
      </c>
      <c r="F32" s="20">
        <v>-2663957</v>
      </c>
      <c r="G32" s="20">
        <v>41385217</v>
      </c>
      <c r="H32" s="20">
        <v>-2493061</v>
      </c>
      <c r="I32" s="20">
        <v>-357012</v>
      </c>
      <c r="J32" s="20">
        <v>38535144</v>
      </c>
      <c r="K32" s="20">
        <v>11027755</v>
      </c>
      <c r="L32" s="20">
        <v>-2304148</v>
      </c>
      <c r="M32" s="20">
        <v>-5034359</v>
      </c>
      <c r="N32" s="20">
        <v>3689248</v>
      </c>
      <c r="O32" s="20"/>
      <c r="P32" s="20"/>
      <c r="Q32" s="20"/>
      <c r="R32" s="20"/>
      <c r="S32" s="20"/>
      <c r="T32" s="20"/>
      <c r="U32" s="20"/>
      <c r="V32" s="20"/>
      <c r="W32" s="20">
        <v>42224392</v>
      </c>
      <c r="X32" s="20">
        <v>-1331970</v>
      </c>
      <c r="Y32" s="20">
        <v>43556362</v>
      </c>
      <c r="Z32" s="21">
        <v>-3270.0707973903313</v>
      </c>
      <c r="AA32" s="22">
        <v>-2663957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8740508</v>
      </c>
      <c r="H33" s="20">
        <v>273000</v>
      </c>
      <c r="I33" s="20">
        <v>-45760</v>
      </c>
      <c r="J33" s="20">
        <v>8967748</v>
      </c>
      <c r="K33" s="20">
        <v>-1031462</v>
      </c>
      <c r="L33" s="20">
        <v>-88140</v>
      </c>
      <c r="M33" s="20">
        <v>-6168667</v>
      </c>
      <c r="N33" s="20">
        <v>-7288269</v>
      </c>
      <c r="O33" s="20"/>
      <c r="P33" s="20"/>
      <c r="Q33" s="20"/>
      <c r="R33" s="20"/>
      <c r="S33" s="20"/>
      <c r="T33" s="20"/>
      <c r="U33" s="20"/>
      <c r="V33" s="20"/>
      <c r="W33" s="20">
        <v>1679479</v>
      </c>
      <c r="X33" s="20"/>
      <c r="Y33" s="20">
        <v>1679479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69144967</v>
      </c>
      <c r="D35" s="18"/>
      <c r="E35" s="19"/>
      <c r="F35" s="20"/>
      <c r="G35" s="20">
        <v>69661122</v>
      </c>
      <c r="H35" s="20">
        <v>1499533</v>
      </c>
      <c r="I35" s="20">
        <v>1025582</v>
      </c>
      <c r="J35" s="20">
        <v>72186237</v>
      </c>
      <c r="K35" s="20">
        <v>1018835</v>
      </c>
      <c r="L35" s="20">
        <v>561713</v>
      </c>
      <c r="M35" s="20">
        <v>1362399</v>
      </c>
      <c r="N35" s="20">
        <v>2942947</v>
      </c>
      <c r="O35" s="20"/>
      <c r="P35" s="20"/>
      <c r="Q35" s="20"/>
      <c r="R35" s="20"/>
      <c r="S35" s="20"/>
      <c r="T35" s="20"/>
      <c r="U35" s="20"/>
      <c r="V35" s="20"/>
      <c r="W35" s="20">
        <v>75129184</v>
      </c>
      <c r="X35" s="20"/>
      <c r="Y35" s="20">
        <v>75129184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112997148</v>
      </c>
      <c r="D37" s="29">
        <f t="shared" ref="D37:Y37" si="3">SUM(D29:D36)</f>
        <v>0</v>
      </c>
      <c r="E37" s="30">
        <f t="shared" si="3"/>
        <v>-2663957</v>
      </c>
      <c r="F37" s="31">
        <f t="shared" si="3"/>
        <v>-2663957</v>
      </c>
      <c r="G37" s="31">
        <f t="shared" si="3"/>
        <v>124981090</v>
      </c>
      <c r="H37" s="31">
        <f t="shared" si="3"/>
        <v>-670412</v>
      </c>
      <c r="I37" s="31">
        <f t="shared" si="3"/>
        <v>625991</v>
      </c>
      <c r="J37" s="31">
        <f t="shared" si="3"/>
        <v>124936669</v>
      </c>
      <c r="K37" s="31">
        <f t="shared" si="3"/>
        <v>11030717</v>
      </c>
      <c r="L37" s="31">
        <f t="shared" si="3"/>
        <v>-1823428</v>
      </c>
      <c r="M37" s="31">
        <f t="shared" si="3"/>
        <v>-9833903</v>
      </c>
      <c r="N37" s="31">
        <f t="shared" si="3"/>
        <v>-626614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124310055</v>
      </c>
      <c r="X37" s="31">
        <f t="shared" si="3"/>
        <v>-1331970</v>
      </c>
      <c r="Y37" s="31">
        <f t="shared" si="3"/>
        <v>125642025</v>
      </c>
      <c r="Z37" s="32">
        <f>+IF(X37&lt;&gt;0,+(Y37/X37)*100,0)</f>
        <v>-9432.7969098403119</v>
      </c>
      <c r="AA37" s="33">
        <f>SUM(AA29:AA36)</f>
        <v>-2663957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112997148</v>
      </c>
      <c r="D44" s="29">
        <f>+D37+D43</f>
        <v>0</v>
      </c>
      <c r="E44" s="30">
        <f t="shared" si="5"/>
        <v>-2663957</v>
      </c>
      <c r="F44" s="31">
        <f t="shared" si="5"/>
        <v>-2663957</v>
      </c>
      <c r="G44" s="31">
        <f t="shared" si="5"/>
        <v>124981090</v>
      </c>
      <c r="H44" s="31">
        <f t="shared" si="5"/>
        <v>-670412</v>
      </c>
      <c r="I44" s="31">
        <f t="shared" si="5"/>
        <v>625991</v>
      </c>
      <c r="J44" s="31">
        <f t="shared" si="5"/>
        <v>124936669</v>
      </c>
      <c r="K44" s="31">
        <f t="shared" si="5"/>
        <v>11030717</v>
      </c>
      <c r="L44" s="31">
        <f t="shared" si="5"/>
        <v>-1823428</v>
      </c>
      <c r="M44" s="31">
        <f t="shared" si="5"/>
        <v>-9833903</v>
      </c>
      <c r="N44" s="31">
        <f t="shared" si="5"/>
        <v>-626614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124310055</v>
      </c>
      <c r="X44" s="31">
        <f t="shared" si="5"/>
        <v>-1331970</v>
      </c>
      <c r="Y44" s="31">
        <f t="shared" si="5"/>
        <v>125642025</v>
      </c>
      <c r="Z44" s="32">
        <f>+IF(X44&lt;&gt;0,+(Y44/X44)*100,0)</f>
        <v>-9432.7969098403119</v>
      </c>
      <c r="AA44" s="33">
        <f>+AA37+AA43</f>
        <v>-2663957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68803817</v>
      </c>
      <c r="D45" s="42">
        <f t="shared" si="6"/>
        <v>0</v>
      </c>
      <c r="E45" s="43">
        <f t="shared" si="6"/>
        <v>14355922</v>
      </c>
      <c r="F45" s="44">
        <f t="shared" si="6"/>
        <v>14355922</v>
      </c>
      <c r="G45" s="44">
        <f t="shared" si="6"/>
        <v>231102045</v>
      </c>
      <c r="H45" s="44">
        <f t="shared" si="6"/>
        <v>-103077847</v>
      </c>
      <c r="I45" s="44">
        <f t="shared" si="6"/>
        <v>-301759</v>
      </c>
      <c r="J45" s="44">
        <f t="shared" si="6"/>
        <v>127722439</v>
      </c>
      <c r="K45" s="44">
        <f t="shared" si="6"/>
        <v>-158083</v>
      </c>
      <c r="L45" s="44">
        <f t="shared" si="6"/>
        <v>-48702750</v>
      </c>
      <c r="M45" s="44">
        <f t="shared" si="6"/>
        <v>9740268</v>
      </c>
      <c r="N45" s="44">
        <f t="shared" si="6"/>
        <v>-39120565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88601874</v>
      </c>
      <c r="X45" s="44">
        <f t="shared" si="6"/>
        <v>7177962</v>
      </c>
      <c r="Y45" s="44">
        <f t="shared" si="6"/>
        <v>81423912</v>
      </c>
      <c r="Z45" s="45">
        <f>+IF(X45&lt;&gt;0,+(Y45/X45)*100,0)</f>
        <v>1134.3597528100595</v>
      </c>
      <c r="AA45" s="46">
        <f>+AA26-AA44</f>
        <v>14355922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78735056</v>
      </c>
      <c r="D47" s="18"/>
      <c r="E47" s="19">
        <v>14355922</v>
      </c>
      <c r="F47" s="20">
        <v>14355922</v>
      </c>
      <c r="G47" s="20">
        <v>78735056</v>
      </c>
      <c r="H47" s="20"/>
      <c r="I47" s="20"/>
      <c r="J47" s="20">
        <v>78735056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78735056</v>
      </c>
      <c r="X47" s="20">
        <v>7177962</v>
      </c>
      <c r="Y47" s="20">
        <v>71557094</v>
      </c>
      <c r="Z47" s="47">
        <v>996.89987213640859</v>
      </c>
      <c r="AA47" s="22">
        <v>14355922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78735056</v>
      </c>
      <c r="D50" s="50">
        <f t="shared" ref="D50:Y50" si="7">SUM(D47:D49)</f>
        <v>0</v>
      </c>
      <c r="E50" s="51">
        <f t="shared" si="7"/>
        <v>14355922</v>
      </c>
      <c r="F50" s="52">
        <f t="shared" si="7"/>
        <v>14355922</v>
      </c>
      <c r="G50" s="52">
        <f t="shared" si="7"/>
        <v>78735056</v>
      </c>
      <c r="H50" s="52">
        <f t="shared" si="7"/>
        <v>0</v>
      </c>
      <c r="I50" s="52">
        <f t="shared" si="7"/>
        <v>0</v>
      </c>
      <c r="J50" s="52">
        <f t="shared" si="7"/>
        <v>78735056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78735056</v>
      </c>
      <c r="X50" s="52">
        <f t="shared" si="7"/>
        <v>7177962</v>
      </c>
      <c r="Y50" s="52">
        <f t="shared" si="7"/>
        <v>71557094</v>
      </c>
      <c r="Z50" s="53">
        <f>+IF(X50&lt;&gt;0,+(Y50/X50)*100,0)</f>
        <v>996.89987213640859</v>
      </c>
      <c r="AA50" s="54">
        <f>SUM(AA47:AA49)</f>
        <v>14355922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70161542</v>
      </c>
      <c r="F6" s="20">
        <v>70161542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35080770</v>
      </c>
      <c r="Y6" s="20">
        <v>-35080770</v>
      </c>
      <c r="Z6" s="21">
        <v>-100</v>
      </c>
      <c r="AA6" s="22">
        <v>70161542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405519769</v>
      </c>
      <c r="F7" s="20">
        <v>405519769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202759878</v>
      </c>
      <c r="Y7" s="20">
        <v>-202759878</v>
      </c>
      <c r="Z7" s="21">
        <v>-100</v>
      </c>
      <c r="AA7" s="22">
        <v>405519769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151006</v>
      </c>
      <c r="D10" s="18"/>
      <c r="E10" s="19">
        <v>-495400436</v>
      </c>
      <c r="F10" s="20">
        <v>-495400436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-247700214</v>
      </c>
      <c r="Y10" s="20">
        <v>247700214</v>
      </c>
      <c r="Z10" s="21">
        <v>-100</v>
      </c>
      <c r="AA10" s="22">
        <v>-495400436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151006</v>
      </c>
      <c r="D13" s="29">
        <f>SUM(D6:D12)</f>
        <v>0</v>
      </c>
      <c r="E13" s="30">
        <f t="shared" si="0"/>
        <v>-19719125</v>
      </c>
      <c r="F13" s="31">
        <f t="shared" si="0"/>
        <v>-19719125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-9859566</v>
      </c>
      <c r="Y13" s="31">
        <f t="shared" si="0"/>
        <v>9859566</v>
      </c>
      <c r="Z13" s="32">
        <f>+IF(X13&lt;&gt;0,+(Y13/X13)*100,0)</f>
        <v>-100</v>
      </c>
      <c r="AA13" s="33">
        <f>SUM(AA6:AA12)</f>
        <v>-19719125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95064415</v>
      </c>
      <c r="D17" s="18"/>
      <c r="E17" s="19">
        <v>123910037</v>
      </c>
      <c r="F17" s="20">
        <v>123910037</v>
      </c>
      <c r="G17" s="24">
        <v>11572624</v>
      </c>
      <c r="H17" s="24"/>
      <c r="I17" s="24">
        <v>7923988</v>
      </c>
      <c r="J17" s="20">
        <v>19496612</v>
      </c>
      <c r="K17" s="24">
        <v>26691231</v>
      </c>
      <c r="L17" s="24">
        <v>12907330</v>
      </c>
      <c r="M17" s="20">
        <v>1023300</v>
      </c>
      <c r="N17" s="24">
        <v>40621861</v>
      </c>
      <c r="O17" s="24"/>
      <c r="P17" s="24"/>
      <c r="Q17" s="20"/>
      <c r="R17" s="24"/>
      <c r="S17" s="24"/>
      <c r="T17" s="20"/>
      <c r="U17" s="24"/>
      <c r="V17" s="24"/>
      <c r="W17" s="24">
        <v>60118473</v>
      </c>
      <c r="X17" s="20">
        <v>61955010</v>
      </c>
      <c r="Y17" s="24">
        <v>-1836537</v>
      </c>
      <c r="Z17" s="25">
        <v>-2.9643074869974195</v>
      </c>
      <c r="AA17" s="26">
        <v>123910037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-19117</v>
      </c>
      <c r="F21" s="20">
        <v>-19117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-9558</v>
      </c>
      <c r="Y21" s="20">
        <v>9558</v>
      </c>
      <c r="Z21" s="21">
        <v>-100</v>
      </c>
      <c r="AA21" s="22">
        <v>-19117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95064415</v>
      </c>
      <c r="D25" s="29">
        <f t="shared" ref="D25:Y25" si="1">SUM(D15:D24)</f>
        <v>0</v>
      </c>
      <c r="E25" s="35">
        <f t="shared" si="1"/>
        <v>123890920</v>
      </c>
      <c r="F25" s="36">
        <f t="shared" si="1"/>
        <v>123890920</v>
      </c>
      <c r="G25" s="36">
        <f t="shared" si="1"/>
        <v>11572624</v>
      </c>
      <c r="H25" s="36">
        <f t="shared" si="1"/>
        <v>0</v>
      </c>
      <c r="I25" s="36">
        <f t="shared" si="1"/>
        <v>7923988</v>
      </c>
      <c r="J25" s="36">
        <f t="shared" si="1"/>
        <v>19496612</v>
      </c>
      <c r="K25" s="36">
        <f t="shared" si="1"/>
        <v>26691231</v>
      </c>
      <c r="L25" s="36">
        <f t="shared" si="1"/>
        <v>12907330</v>
      </c>
      <c r="M25" s="36">
        <f t="shared" si="1"/>
        <v>1023300</v>
      </c>
      <c r="N25" s="36">
        <f t="shared" si="1"/>
        <v>40621861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60118473</v>
      </c>
      <c r="X25" s="36">
        <f t="shared" si="1"/>
        <v>61945452</v>
      </c>
      <c r="Y25" s="36">
        <f t="shared" si="1"/>
        <v>-1826979</v>
      </c>
      <c r="Z25" s="37">
        <f>+IF(X25&lt;&gt;0,+(Y25/X25)*100,0)</f>
        <v>-2.9493351666882663</v>
      </c>
      <c r="AA25" s="38">
        <f>SUM(AA15:AA24)</f>
        <v>123890920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95215421</v>
      </c>
      <c r="D26" s="29">
        <f>+D13+D25</f>
        <v>0</v>
      </c>
      <c r="E26" s="30">
        <f t="shared" si="2"/>
        <v>104171795</v>
      </c>
      <c r="F26" s="31">
        <f t="shared" si="2"/>
        <v>104171795</v>
      </c>
      <c r="G26" s="31">
        <f t="shared" si="2"/>
        <v>11572624</v>
      </c>
      <c r="H26" s="31">
        <f t="shared" si="2"/>
        <v>0</v>
      </c>
      <c r="I26" s="31">
        <f t="shared" si="2"/>
        <v>7923988</v>
      </c>
      <c r="J26" s="31">
        <f t="shared" si="2"/>
        <v>19496612</v>
      </c>
      <c r="K26" s="31">
        <f t="shared" si="2"/>
        <v>26691231</v>
      </c>
      <c r="L26" s="31">
        <f t="shared" si="2"/>
        <v>12907330</v>
      </c>
      <c r="M26" s="31">
        <f t="shared" si="2"/>
        <v>1023300</v>
      </c>
      <c r="N26" s="31">
        <f t="shared" si="2"/>
        <v>40621861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60118473</v>
      </c>
      <c r="X26" s="31">
        <f t="shared" si="2"/>
        <v>52085886</v>
      </c>
      <c r="Y26" s="31">
        <f t="shared" si="2"/>
        <v>8032587</v>
      </c>
      <c r="Z26" s="32">
        <f>+IF(X26&lt;&gt;0,+(Y26/X26)*100,0)</f>
        <v>15.421811198526985</v>
      </c>
      <c r="AA26" s="33">
        <f>+AA13+AA25</f>
        <v>104171795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265308301</v>
      </c>
      <c r="F32" s="20">
        <v>265308301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132654144</v>
      </c>
      <c r="Y32" s="20">
        <v>-132654144</v>
      </c>
      <c r="Z32" s="21">
        <v>-100</v>
      </c>
      <c r="AA32" s="22">
        <v>265308301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-74682350</v>
      </c>
      <c r="F33" s="20">
        <v>-74682350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-37341174</v>
      </c>
      <c r="Y33" s="20">
        <v>37341174</v>
      </c>
      <c r="Z33" s="21">
        <v>-100</v>
      </c>
      <c r="AA33" s="22">
        <v>-74682350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190625951</v>
      </c>
      <c r="F37" s="31">
        <f t="shared" si="3"/>
        <v>190625951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95312970</v>
      </c>
      <c r="Y37" s="31">
        <f t="shared" si="3"/>
        <v>-95312970</v>
      </c>
      <c r="Z37" s="32">
        <f>+IF(X37&lt;&gt;0,+(Y37/X37)*100,0)</f>
        <v>-100</v>
      </c>
      <c r="AA37" s="33">
        <f>SUM(AA29:AA36)</f>
        <v>190625951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267966</v>
      </c>
      <c r="F40" s="20">
        <v>267966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133986</v>
      </c>
      <c r="Y40" s="20">
        <v>-133986</v>
      </c>
      <c r="Z40" s="21">
        <v>-100</v>
      </c>
      <c r="AA40" s="22">
        <v>267966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267966</v>
      </c>
      <c r="F43" s="36">
        <f t="shared" si="4"/>
        <v>267966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133986</v>
      </c>
      <c r="Y43" s="36">
        <f t="shared" si="4"/>
        <v>-133986</v>
      </c>
      <c r="Z43" s="37">
        <f>+IF(X43&lt;&gt;0,+(Y43/X43)*100,0)</f>
        <v>-100</v>
      </c>
      <c r="AA43" s="38">
        <f>SUM(AA39:AA42)</f>
        <v>267966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190893917</v>
      </c>
      <c r="F44" s="31">
        <f t="shared" si="5"/>
        <v>190893917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95446956</v>
      </c>
      <c r="Y44" s="31">
        <f t="shared" si="5"/>
        <v>-95446956</v>
      </c>
      <c r="Z44" s="32">
        <f>+IF(X44&lt;&gt;0,+(Y44/X44)*100,0)</f>
        <v>-100</v>
      </c>
      <c r="AA44" s="33">
        <f>+AA37+AA43</f>
        <v>190893917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95215421</v>
      </c>
      <c r="D45" s="42">
        <f t="shared" si="6"/>
        <v>0</v>
      </c>
      <c r="E45" s="43">
        <f t="shared" si="6"/>
        <v>-86722122</v>
      </c>
      <c r="F45" s="44">
        <f t="shared" si="6"/>
        <v>-86722122</v>
      </c>
      <c r="G45" s="44">
        <f t="shared" si="6"/>
        <v>11572624</v>
      </c>
      <c r="H45" s="44">
        <f t="shared" si="6"/>
        <v>0</v>
      </c>
      <c r="I45" s="44">
        <f t="shared" si="6"/>
        <v>7923988</v>
      </c>
      <c r="J45" s="44">
        <f t="shared" si="6"/>
        <v>19496612</v>
      </c>
      <c r="K45" s="44">
        <f t="shared" si="6"/>
        <v>26691231</v>
      </c>
      <c r="L45" s="44">
        <f t="shared" si="6"/>
        <v>12907330</v>
      </c>
      <c r="M45" s="44">
        <f t="shared" si="6"/>
        <v>1023300</v>
      </c>
      <c r="N45" s="44">
        <f t="shared" si="6"/>
        <v>40621861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60118473</v>
      </c>
      <c r="X45" s="44">
        <f t="shared" si="6"/>
        <v>-43361070</v>
      </c>
      <c r="Y45" s="44">
        <f t="shared" si="6"/>
        <v>103479543</v>
      </c>
      <c r="Z45" s="45">
        <f>+IF(X45&lt;&gt;0,+(Y45/X45)*100,0)</f>
        <v>-238.6461934633993</v>
      </c>
      <c r="AA45" s="46">
        <f>+AA26-AA44</f>
        <v>-86722122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-434898171</v>
      </c>
      <c r="D6" s="18"/>
      <c r="E6" s="19"/>
      <c r="F6" s="20"/>
      <c r="G6" s="20"/>
      <c r="H6" s="20">
        <v>-20024045</v>
      </c>
      <c r="I6" s="20">
        <v>8416545</v>
      </c>
      <c r="J6" s="20">
        <v>-11607500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-11607500</v>
      </c>
      <c r="X6" s="20"/>
      <c r="Y6" s="20">
        <v>-11607500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249587611</v>
      </c>
      <c r="D7" s="18"/>
      <c r="E7" s="19"/>
      <c r="F7" s="20"/>
      <c r="G7" s="20"/>
      <c r="H7" s="20">
        <v>39709850</v>
      </c>
      <c r="I7" s="20">
        <v>-69272885</v>
      </c>
      <c r="J7" s="20">
        <v>-29563035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-29563035</v>
      </c>
      <c r="X7" s="20">
        <v>222702</v>
      </c>
      <c r="Y7" s="20">
        <v>-29785737</v>
      </c>
      <c r="Z7" s="21">
        <v>-13374.705660479027</v>
      </c>
      <c r="AA7" s="22"/>
    </row>
    <row r="8" spans="1:27" ht="13.5" x14ac:dyDescent="0.25">
      <c r="A8" s="23" t="s">
        <v>36</v>
      </c>
      <c r="B8" s="17" t="s">
        <v>32</v>
      </c>
      <c r="C8" s="18">
        <v>-102720220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251728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-287779052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19685805</v>
      </c>
      <c r="I13" s="31">
        <f t="shared" si="0"/>
        <v>-60856340</v>
      </c>
      <c r="J13" s="31">
        <f t="shared" si="0"/>
        <v>-41170535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-41170535</v>
      </c>
      <c r="X13" s="31">
        <f t="shared" si="0"/>
        <v>222702</v>
      </c>
      <c r="Y13" s="31">
        <f t="shared" si="0"/>
        <v>-41393237</v>
      </c>
      <c r="Z13" s="32">
        <f>+IF(X13&lt;&gt;0,+(Y13/X13)*100,0)</f>
        <v>-18586.827689019407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26875793</v>
      </c>
      <c r="D17" s="18"/>
      <c r="E17" s="19">
        <v>66084250</v>
      </c>
      <c r="F17" s="20">
        <v>66084250</v>
      </c>
      <c r="G17" s="24"/>
      <c r="H17" s="24">
        <v>891858</v>
      </c>
      <c r="I17" s="24">
        <v>6273394</v>
      </c>
      <c r="J17" s="20">
        <v>7165252</v>
      </c>
      <c r="K17" s="24">
        <v>1540769</v>
      </c>
      <c r="L17" s="24">
        <v>4864564</v>
      </c>
      <c r="M17" s="20"/>
      <c r="N17" s="24">
        <v>6405333</v>
      </c>
      <c r="O17" s="24"/>
      <c r="P17" s="24"/>
      <c r="Q17" s="20"/>
      <c r="R17" s="24"/>
      <c r="S17" s="24"/>
      <c r="T17" s="20"/>
      <c r="U17" s="24"/>
      <c r="V17" s="24"/>
      <c r="W17" s="24">
        <v>13570585</v>
      </c>
      <c r="X17" s="20">
        <v>35423680</v>
      </c>
      <c r="Y17" s="24">
        <v>-21853095</v>
      </c>
      <c r="Z17" s="25">
        <v>-61.690640272269846</v>
      </c>
      <c r="AA17" s="26">
        <v>66084250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26875793</v>
      </c>
      <c r="D25" s="29">
        <f t="shared" ref="D25:Y25" si="1">SUM(D15:D24)</f>
        <v>0</v>
      </c>
      <c r="E25" s="35">
        <f t="shared" si="1"/>
        <v>66084250</v>
      </c>
      <c r="F25" s="36">
        <f t="shared" si="1"/>
        <v>66084250</v>
      </c>
      <c r="G25" s="36">
        <f t="shared" si="1"/>
        <v>0</v>
      </c>
      <c r="H25" s="36">
        <f t="shared" si="1"/>
        <v>891858</v>
      </c>
      <c r="I25" s="36">
        <f t="shared" si="1"/>
        <v>6273394</v>
      </c>
      <c r="J25" s="36">
        <f t="shared" si="1"/>
        <v>7165252</v>
      </c>
      <c r="K25" s="36">
        <f t="shared" si="1"/>
        <v>1540769</v>
      </c>
      <c r="L25" s="36">
        <f t="shared" si="1"/>
        <v>4864564</v>
      </c>
      <c r="M25" s="36">
        <f t="shared" si="1"/>
        <v>0</v>
      </c>
      <c r="N25" s="36">
        <f t="shared" si="1"/>
        <v>6405333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13570585</v>
      </c>
      <c r="X25" s="36">
        <f t="shared" si="1"/>
        <v>35423680</v>
      </c>
      <c r="Y25" s="36">
        <f t="shared" si="1"/>
        <v>-21853095</v>
      </c>
      <c r="Z25" s="37">
        <f>+IF(X25&lt;&gt;0,+(Y25/X25)*100,0)</f>
        <v>-61.690640272269846</v>
      </c>
      <c r="AA25" s="38">
        <f>SUM(AA15:AA24)</f>
        <v>66084250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-260903259</v>
      </c>
      <c r="D26" s="29">
        <f>+D13+D25</f>
        <v>0</v>
      </c>
      <c r="E26" s="30">
        <f t="shared" si="2"/>
        <v>66084250</v>
      </c>
      <c r="F26" s="31">
        <f t="shared" si="2"/>
        <v>66084250</v>
      </c>
      <c r="G26" s="31">
        <f t="shared" si="2"/>
        <v>0</v>
      </c>
      <c r="H26" s="31">
        <f t="shared" si="2"/>
        <v>20577663</v>
      </c>
      <c r="I26" s="31">
        <f t="shared" si="2"/>
        <v>-54582946</v>
      </c>
      <c r="J26" s="31">
        <f t="shared" si="2"/>
        <v>-34005283</v>
      </c>
      <c r="K26" s="31">
        <f t="shared" si="2"/>
        <v>1540769</v>
      </c>
      <c r="L26" s="31">
        <f t="shared" si="2"/>
        <v>4864564</v>
      </c>
      <c r="M26" s="31">
        <f t="shared" si="2"/>
        <v>0</v>
      </c>
      <c r="N26" s="31">
        <f t="shared" si="2"/>
        <v>6405333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-27599950</v>
      </c>
      <c r="X26" s="31">
        <f t="shared" si="2"/>
        <v>35646382</v>
      </c>
      <c r="Y26" s="31">
        <f t="shared" si="2"/>
        <v>-63246332</v>
      </c>
      <c r="Z26" s="32">
        <f>+IF(X26&lt;&gt;0,+(Y26/X26)*100,0)</f>
        <v>-177.4270724024671</v>
      </c>
      <c r="AA26" s="33">
        <f>+AA13+AA25</f>
        <v>66084250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523690</v>
      </c>
      <c r="D31" s="18"/>
      <c r="E31" s="19"/>
      <c r="F31" s="20"/>
      <c r="G31" s="20"/>
      <c r="H31" s="20">
        <v>114506</v>
      </c>
      <c r="I31" s="20">
        <v>76048</v>
      </c>
      <c r="J31" s="20">
        <v>190554</v>
      </c>
      <c r="K31" s="20">
        <v>19337</v>
      </c>
      <c r="L31" s="20">
        <v>37273</v>
      </c>
      <c r="M31" s="20"/>
      <c r="N31" s="20">
        <v>56610</v>
      </c>
      <c r="O31" s="20"/>
      <c r="P31" s="20"/>
      <c r="Q31" s="20"/>
      <c r="R31" s="20"/>
      <c r="S31" s="20"/>
      <c r="T31" s="20"/>
      <c r="U31" s="20"/>
      <c r="V31" s="20"/>
      <c r="W31" s="20">
        <v>247164</v>
      </c>
      <c r="X31" s="20"/>
      <c r="Y31" s="20">
        <v>247164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304968808</v>
      </c>
      <c r="D32" s="18"/>
      <c r="E32" s="19"/>
      <c r="F32" s="20"/>
      <c r="G32" s="20"/>
      <c r="H32" s="20">
        <v>65432787</v>
      </c>
      <c r="I32" s="20">
        <v>13728157</v>
      </c>
      <c r="J32" s="20">
        <v>79160944</v>
      </c>
      <c r="K32" s="20">
        <v>27651248</v>
      </c>
      <c r="L32" s="20">
        <v>46928587</v>
      </c>
      <c r="M32" s="20"/>
      <c r="N32" s="20">
        <v>74579835</v>
      </c>
      <c r="O32" s="20"/>
      <c r="P32" s="20"/>
      <c r="Q32" s="20"/>
      <c r="R32" s="20"/>
      <c r="S32" s="20"/>
      <c r="T32" s="20"/>
      <c r="U32" s="20"/>
      <c r="V32" s="20"/>
      <c r="W32" s="20">
        <v>153740779</v>
      </c>
      <c r="X32" s="20"/>
      <c r="Y32" s="20">
        <v>153740779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305492498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65547293</v>
      </c>
      <c r="I37" s="31">
        <f t="shared" si="3"/>
        <v>13804205</v>
      </c>
      <c r="J37" s="31">
        <f t="shared" si="3"/>
        <v>79351498</v>
      </c>
      <c r="K37" s="31">
        <f t="shared" si="3"/>
        <v>27670585</v>
      </c>
      <c r="L37" s="31">
        <f t="shared" si="3"/>
        <v>46965860</v>
      </c>
      <c r="M37" s="31">
        <f t="shared" si="3"/>
        <v>0</v>
      </c>
      <c r="N37" s="31">
        <f t="shared" si="3"/>
        <v>74636445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153987943</v>
      </c>
      <c r="X37" s="31">
        <f t="shared" si="3"/>
        <v>0</v>
      </c>
      <c r="Y37" s="31">
        <f t="shared" si="3"/>
        <v>153987943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305492498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65547293</v>
      </c>
      <c r="I44" s="31">
        <f t="shared" si="5"/>
        <v>13804205</v>
      </c>
      <c r="J44" s="31">
        <f t="shared" si="5"/>
        <v>79351498</v>
      </c>
      <c r="K44" s="31">
        <f t="shared" si="5"/>
        <v>27670585</v>
      </c>
      <c r="L44" s="31">
        <f t="shared" si="5"/>
        <v>46965860</v>
      </c>
      <c r="M44" s="31">
        <f t="shared" si="5"/>
        <v>0</v>
      </c>
      <c r="N44" s="31">
        <f t="shared" si="5"/>
        <v>74636445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153987943</v>
      </c>
      <c r="X44" s="31">
        <f t="shared" si="5"/>
        <v>0</v>
      </c>
      <c r="Y44" s="31">
        <f t="shared" si="5"/>
        <v>153987943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-566395757</v>
      </c>
      <c r="D45" s="42">
        <f t="shared" si="6"/>
        <v>0</v>
      </c>
      <c r="E45" s="43">
        <f t="shared" si="6"/>
        <v>66084250</v>
      </c>
      <c r="F45" s="44">
        <f t="shared" si="6"/>
        <v>66084250</v>
      </c>
      <c r="G45" s="44">
        <f t="shared" si="6"/>
        <v>0</v>
      </c>
      <c r="H45" s="44">
        <f t="shared" si="6"/>
        <v>-44969630</v>
      </c>
      <c r="I45" s="44">
        <f t="shared" si="6"/>
        <v>-68387151</v>
      </c>
      <c r="J45" s="44">
        <f t="shared" si="6"/>
        <v>-113356781</v>
      </c>
      <c r="K45" s="44">
        <f t="shared" si="6"/>
        <v>-26129816</v>
      </c>
      <c r="L45" s="44">
        <f t="shared" si="6"/>
        <v>-42101296</v>
      </c>
      <c r="M45" s="44">
        <f t="shared" si="6"/>
        <v>0</v>
      </c>
      <c r="N45" s="44">
        <f t="shared" si="6"/>
        <v>-68231112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-181587893</v>
      </c>
      <c r="X45" s="44">
        <f t="shared" si="6"/>
        <v>35646382</v>
      </c>
      <c r="Y45" s="44">
        <f t="shared" si="6"/>
        <v>-217234275</v>
      </c>
      <c r="Z45" s="45">
        <f>+IF(X45&lt;&gt;0,+(Y45/X45)*100,0)</f>
        <v>-609.41465251648822</v>
      </c>
      <c r="AA45" s="46">
        <f>+AA26-AA44</f>
        <v>66084250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-77906034</v>
      </c>
      <c r="D6" s="18"/>
      <c r="E6" s="19">
        <v>162812402</v>
      </c>
      <c r="F6" s="20">
        <v>162812402</v>
      </c>
      <c r="G6" s="20">
        <v>-100383047</v>
      </c>
      <c r="H6" s="20">
        <v>4810761</v>
      </c>
      <c r="I6" s="20">
        <v>13269563</v>
      </c>
      <c r="J6" s="20">
        <v>-82302723</v>
      </c>
      <c r="K6" s="20">
        <v>20974279</v>
      </c>
      <c r="L6" s="20">
        <v>24005253</v>
      </c>
      <c r="M6" s="20">
        <v>-16316070</v>
      </c>
      <c r="N6" s="20">
        <v>28663462</v>
      </c>
      <c r="O6" s="20"/>
      <c r="P6" s="20"/>
      <c r="Q6" s="20"/>
      <c r="R6" s="20"/>
      <c r="S6" s="20"/>
      <c r="T6" s="20"/>
      <c r="U6" s="20"/>
      <c r="V6" s="20"/>
      <c r="W6" s="20">
        <v>-53639261</v>
      </c>
      <c r="X6" s="20">
        <v>80618125</v>
      </c>
      <c r="Y6" s="20">
        <v>-134257386</v>
      </c>
      <c r="Z6" s="21">
        <v>-166.53498949522827</v>
      </c>
      <c r="AA6" s="22">
        <v>162812402</v>
      </c>
    </row>
    <row r="7" spans="1:27" ht="13.5" x14ac:dyDescent="0.25">
      <c r="A7" s="23" t="s">
        <v>35</v>
      </c>
      <c r="B7" s="17" t="s">
        <v>32</v>
      </c>
      <c r="C7" s="18">
        <v>348407388</v>
      </c>
      <c r="D7" s="18"/>
      <c r="E7" s="19">
        <v>131419734</v>
      </c>
      <c r="F7" s="20">
        <v>131419734</v>
      </c>
      <c r="G7" s="20">
        <v>366028631</v>
      </c>
      <c r="H7" s="20">
        <v>12623083</v>
      </c>
      <c r="I7" s="20">
        <v>15863388</v>
      </c>
      <c r="J7" s="20">
        <v>394515102</v>
      </c>
      <c r="K7" s="20">
        <v>14017974</v>
      </c>
      <c r="L7" s="20">
        <v>-885922</v>
      </c>
      <c r="M7" s="20">
        <v>9595046</v>
      </c>
      <c r="N7" s="20">
        <v>22727098</v>
      </c>
      <c r="O7" s="20"/>
      <c r="P7" s="20"/>
      <c r="Q7" s="20"/>
      <c r="R7" s="20"/>
      <c r="S7" s="20"/>
      <c r="T7" s="20"/>
      <c r="U7" s="20"/>
      <c r="V7" s="20"/>
      <c r="W7" s="20">
        <v>417242200</v>
      </c>
      <c r="X7" s="20">
        <v>61269703</v>
      </c>
      <c r="Y7" s="20">
        <v>355972497</v>
      </c>
      <c r="Z7" s="21">
        <v>580.99269226096953</v>
      </c>
      <c r="AA7" s="22">
        <v>131419734</v>
      </c>
    </row>
    <row r="8" spans="1:27" ht="13.5" x14ac:dyDescent="0.25">
      <c r="A8" s="23" t="s">
        <v>36</v>
      </c>
      <c r="B8" s="17" t="s">
        <v>32</v>
      </c>
      <c r="C8" s="18">
        <v>-79064</v>
      </c>
      <c r="D8" s="18"/>
      <c r="E8" s="19">
        <v>18101385</v>
      </c>
      <c r="F8" s="20">
        <v>18101385</v>
      </c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>
        <v>8930016</v>
      </c>
      <c r="Y8" s="20">
        <v>-9009080</v>
      </c>
      <c r="Z8" s="21">
        <v>-100.885373553642</v>
      </c>
      <c r="AA8" s="22">
        <v>18101385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-814825</v>
      </c>
      <c r="D10" s="18"/>
      <c r="E10" s="19">
        <v>10014185</v>
      </c>
      <c r="F10" s="20">
        <v>10014185</v>
      </c>
      <c r="G10" s="20">
        <v>32100538</v>
      </c>
      <c r="H10" s="20">
        <v>32929755</v>
      </c>
      <c r="I10" s="20">
        <v>31045214</v>
      </c>
      <c r="J10" s="20">
        <v>96075507</v>
      </c>
      <c r="K10" s="20">
        <v>-66276507</v>
      </c>
      <c r="L10" s="20">
        <v>3256973</v>
      </c>
      <c r="M10" s="20">
        <v>-3066117</v>
      </c>
      <c r="N10" s="20">
        <v>-66085651</v>
      </c>
      <c r="O10" s="20"/>
      <c r="P10" s="20"/>
      <c r="Q10" s="20"/>
      <c r="R10" s="20"/>
      <c r="S10" s="20"/>
      <c r="T10" s="20"/>
      <c r="U10" s="20"/>
      <c r="V10" s="20"/>
      <c r="W10" s="20">
        <v>29989856</v>
      </c>
      <c r="X10" s="20">
        <v>7412446</v>
      </c>
      <c r="Y10" s="20">
        <v>22577410</v>
      </c>
      <c r="Z10" s="21">
        <v>304.58785129766881</v>
      </c>
      <c r="AA10" s="22">
        <v>10014185</v>
      </c>
    </row>
    <row r="11" spans="1:27" ht="13.5" x14ac:dyDescent="0.25">
      <c r="A11" s="23" t="s">
        <v>39</v>
      </c>
      <c r="B11" s="17" t="s">
        <v>32</v>
      </c>
      <c r="C11" s="18">
        <v>289523275</v>
      </c>
      <c r="D11" s="18"/>
      <c r="E11" s="19"/>
      <c r="F11" s="20"/>
      <c r="G11" s="24">
        <v>290307839</v>
      </c>
      <c r="H11" s="24">
        <v>5412371</v>
      </c>
      <c r="I11" s="24">
        <v>5052460</v>
      </c>
      <c r="J11" s="20">
        <v>300772670</v>
      </c>
      <c r="K11" s="24">
        <v>5105372</v>
      </c>
      <c r="L11" s="24">
        <v>5789237</v>
      </c>
      <c r="M11" s="20">
        <v>4724099</v>
      </c>
      <c r="N11" s="24">
        <v>15618708</v>
      </c>
      <c r="O11" s="24"/>
      <c r="P11" s="24"/>
      <c r="Q11" s="20"/>
      <c r="R11" s="24"/>
      <c r="S11" s="24"/>
      <c r="T11" s="20"/>
      <c r="U11" s="24"/>
      <c r="V11" s="24"/>
      <c r="W11" s="24">
        <v>316391378</v>
      </c>
      <c r="X11" s="20"/>
      <c r="Y11" s="24">
        <v>316391378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-3242503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555888237</v>
      </c>
      <c r="D13" s="29">
        <f>SUM(D6:D12)</f>
        <v>0</v>
      </c>
      <c r="E13" s="30">
        <f t="shared" si="0"/>
        <v>322347706</v>
      </c>
      <c r="F13" s="31">
        <f t="shared" si="0"/>
        <v>322347706</v>
      </c>
      <c r="G13" s="31">
        <f t="shared" si="0"/>
        <v>584732393</v>
      </c>
      <c r="H13" s="31">
        <f t="shared" si="0"/>
        <v>55775970</v>
      </c>
      <c r="I13" s="31">
        <f t="shared" si="0"/>
        <v>65230625</v>
      </c>
      <c r="J13" s="31">
        <f t="shared" si="0"/>
        <v>705738988</v>
      </c>
      <c r="K13" s="31">
        <f t="shared" si="0"/>
        <v>-26178882</v>
      </c>
      <c r="L13" s="31">
        <f t="shared" si="0"/>
        <v>32165541</v>
      </c>
      <c r="M13" s="31">
        <f t="shared" si="0"/>
        <v>-5063042</v>
      </c>
      <c r="N13" s="31">
        <f t="shared" si="0"/>
        <v>923617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706662605</v>
      </c>
      <c r="X13" s="31">
        <f t="shared" si="0"/>
        <v>158230290</v>
      </c>
      <c r="Y13" s="31">
        <f t="shared" si="0"/>
        <v>548432315</v>
      </c>
      <c r="Z13" s="32">
        <f>+IF(X13&lt;&gt;0,+(Y13/X13)*100,0)</f>
        <v>346.60387401173318</v>
      </c>
      <c r="AA13" s="33">
        <f>SUM(AA6:AA12)</f>
        <v>322347706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51619933</v>
      </c>
      <c r="D17" s="18"/>
      <c r="E17" s="19">
        <v>-259821473</v>
      </c>
      <c r="F17" s="20">
        <v>-259821473</v>
      </c>
      <c r="G17" s="24">
        <v>52920652</v>
      </c>
      <c r="H17" s="24">
        <v>-20081647</v>
      </c>
      <c r="I17" s="24">
        <v>-7192051</v>
      </c>
      <c r="J17" s="20">
        <v>25646954</v>
      </c>
      <c r="K17" s="24">
        <v>-9910948</v>
      </c>
      <c r="L17" s="24">
        <v>-5821995</v>
      </c>
      <c r="M17" s="20">
        <v>-10570216</v>
      </c>
      <c r="N17" s="24">
        <v>-26303159</v>
      </c>
      <c r="O17" s="24"/>
      <c r="P17" s="24"/>
      <c r="Q17" s="20"/>
      <c r="R17" s="24"/>
      <c r="S17" s="24"/>
      <c r="T17" s="20"/>
      <c r="U17" s="24"/>
      <c r="V17" s="24"/>
      <c r="W17" s="24">
        <v>-656205</v>
      </c>
      <c r="X17" s="20">
        <v>-251540945</v>
      </c>
      <c r="Y17" s="24">
        <v>250884740</v>
      </c>
      <c r="Z17" s="25">
        <v>-99.739125970127844</v>
      </c>
      <c r="AA17" s="26">
        <v>-259821473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51619933</v>
      </c>
      <c r="D25" s="29">
        <f t="shared" ref="D25:Y25" si="1">SUM(D15:D24)</f>
        <v>0</v>
      </c>
      <c r="E25" s="35">
        <f t="shared" si="1"/>
        <v>-259821473</v>
      </c>
      <c r="F25" s="36">
        <f t="shared" si="1"/>
        <v>-259821473</v>
      </c>
      <c r="G25" s="36">
        <f t="shared" si="1"/>
        <v>52920652</v>
      </c>
      <c r="H25" s="36">
        <f t="shared" si="1"/>
        <v>-20081647</v>
      </c>
      <c r="I25" s="36">
        <f t="shared" si="1"/>
        <v>-7192051</v>
      </c>
      <c r="J25" s="36">
        <f t="shared" si="1"/>
        <v>25646954</v>
      </c>
      <c r="K25" s="36">
        <f t="shared" si="1"/>
        <v>-9910948</v>
      </c>
      <c r="L25" s="36">
        <f t="shared" si="1"/>
        <v>-5821995</v>
      </c>
      <c r="M25" s="36">
        <f t="shared" si="1"/>
        <v>-10570216</v>
      </c>
      <c r="N25" s="36">
        <f t="shared" si="1"/>
        <v>-26303159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-656205</v>
      </c>
      <c r="X25" s="36">
        <f t="shared" si="1"/>
        <v>-251540945</v>
      </c>
      <c r="Y25" s="36">
        <f t="shared" si="1"/>
        <v>250884740</v>
      </c>
      <c r="Z25" s="37">
        <f>+IF(X25&lt;&gt;0,+(Y25/X25)*100,0)</f>
        <v>-99.739125970127844</v>
      </c>
      <c r="AA25" s="38">
        <f>SUM(AA15:AA24)</f>
        <v>-259821473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607508170</v>
      </c>
      <c r="D26" s="29">
        <f>+D13+D25</f>
        <v>0</v>
      </c>
      <c r="E26" s="30">
        <f t="shared" si="2"/>
        <v>62526233</v>
      </c>
      <c r="F26" s="31">
        <f t="shared" si="2"/>
        <v>62526233</v>
      </c>
      <c r="G26" s="31">
        <f t="shared" si="2"/>
        <v>637653045</v>
      </c>
      <c r="H26" s="31">
        <f t="shared" si="2"/>
        <v>35694323</v>
      </c>
      <c r="I26" s="31">
        <f t="shared" si="2"/>
        <v>58038574</v>
      </c>
      <c r="J26" s="31">
        <f t="shared" si="2"/>
        <v>731385942</v>
      </c>
      <c r="K26" s="31">
        <f t="shared" si="2"/>
        <v>-36089830</v>
      </c>
      <c r="L26" s="31">
        <f t="shared" si="2"/>
        <v>26343546</v>
      </c>
      <c r="M26" s="31">
        <f t="shared" si="2"/>
        <v>-15633258</v>
      </c>
      <c r="N26" s="31">
        <f t="shared" si="2"/>
        <v>-25379542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706006400</v>
      </c>
      <c r="X26" s="31">
        <f t="shared" si="2"/>
        <v>-93310655</v>
      </c>
      <c r="Y26" s="31">
        <f t="shared" si="2"/>
        <v>799317055</v>
      </c>
      <c r="Z26" s="32">
        <f>+IF(X26&lt;&gt;0,+(Y26/X26)*100,0)</f>
        <v>-856.61927354384136</v>
      </c>
      <c r="AA26" s="33">
        <f>+AA13+AA25</f>
        <v>62526233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-15729</v>
      </c>
      <c r="H31" s="20">
        <v>-9356</v>
      </c>
      <c r="I31" s="20">
        <v>-10666</v>
      </c>
      <c r="J31" s="20">
        <v>-35751</v>
      </c>
      <c r="K31" s="20">
        <v>-29587</v>
      </c>
      <c r="L31" s="20">
        <v>-8250</v>
      </c>
      <c r="M31" s="20">
        <v>-5503</v>
      </c>
      <c r="N31" s="20">
        <v>-43340</v>
      </c>
      <c r="O31" s="20"/>
      <c r="P31" s="20"/>
      <c r="Q31" s="20"/>
      <c r="R31" s="20"/>
      <c r="S31" s="20"/>
      <c r="T31" s="20"/>
      <c r="U31" s="20"/>
      <c r="V31" s="20"/>
      <c r="W31" s="20">
        <v>-79091</v>
      </c>
      <c r="X31" s="20"/>
      <c r="Y31" s="20">
        <v>-79091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338542946</v>
      </c>
      <c r="D32" s="18"/>
      <c r="E32" s="19">
        <v>364714778</v>
      </c>
      <c r="F32" s="20">
        <v>364714778</v>
      </c>
      <c r="G32" s="20">
        <v>324775433</v>
      </c>
      <c r="H32" s="20">
        <v>21418099</v>
      </c>
      <c r="I32" s="20">
        <v>24794501</v>
      </c>
      <c r="J32" s="20">
        <v>370988033</v>
      </c>
      <c r="K32" s="20">
        <v>30076321</v>
      </c>
      <c r="L32" s="20">
        <v>39731287</v>
      </c>
      <c r="M32" s="20">
        <v>-7804448</v>
      </c>
      <c r="N32" s="20">
        <v>62003160</v>
      </c>
      <c r="O32" s="20"/>
      <c r="P32" s="20"/>
      <c r="Q32" s="20"/>
      <c r="R32" s="20"/>
      <c r="S32" s="20"/>
      <c r="T32" s="20"/>
      <c r="U32" s="20"/>
      <c r="V32" s="20"/>
      <c r="W32" s="20">
        <v>432991193</v>
      </c>
      <c r="X32" s="20">
        <v>182012880</v>
      </c>
      <c r="Y32" s="20">
        <v>250978313</v>
      </c>
      <c r="Z32" s="21">
        <v>137.89041357952249</v>
      </c>
      <c r="AA32" s="22">
        <v>364714778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-68658000</v>
      </c>
      <c r="F33" s="20">
        <v>-68658000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-56000000</v>
      </c>
      <c r="Y33" s="20">
        <v>56000000</v>
      </c>
      <c r="Z33" s="21">
        <v>-100</v>
      </c>
      <c r="AA33" s="22">
        <v>-68658000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260675144</v>
      </c>
      <c r="D35" s="18"/>
      <c r="E35" s="19"/>
      <c r="F35" s="20"/>
      <c r="G35" s="20">
        <v>265976457</v>
      </c>
      <c r="H35" s="20">
        <v>4950769</v>
      </c>
      <c r="I35" s="20">
        <v>5633308</v>
      </c>
      <c r="J35" s="20">
        <v>276560534</v>
      </c>
      <c r="K35" s="20">
        <v>5650339</v>
      </c>
      <c r="L35" s="20">
        <v>4987924</v>
      </c>
      <c r="M35" s="20">
        <v>3824660</v>
      </c>
      <c r="N35" s="20">
        <v>14462923</v>
      </c>
      <c r="O35" s="20"/>
      <c r="P35" s="20"/>
      <c r="Q35" s="20"/>
      <c r="R35" s="20"/>
      <c r="S35" s="20"/>
      <c r="T35" s="20"/>
      <c r="U35" s="20"/>
      <c r="V35" s="20"/>
      <c r="W35" s="20">
        <v>291023457</v>
      </c>
      <c r="X35" s="20"/>
      <c r="Y35" s="20">
        <v>291023457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599218090</v>
      </c>
      <c r="D37" s="29">
        <f t="shared" ref="D37:Y37" si="3">SUM(D29:D36)</f>
        <v>0</v>
      </c>
      <c r="E37" s="30">
        <f t="shared" si="3"/>
        <v>296056778</v>
      </c>
      <c r="F37" s="31">
        <f t="shared" si="3"/>
        <v>296056778</v>
      </c>
      <c r="G37" s="31">
        <f t="shared" si="3"/>
        <v>590736161</v>
      </c>
      <c r="H37" s="31">
        <f t="shared" si="3"/>
        <v>26359512</v>
      </c>
      <c r="I37" s="31">
        <f t="shared" si="3"/>
        <v>30417143</v>
      </c>
      <c r="J37" s="31">
        <f t="shared" si="3"/>
        <v>647512816</v>
      </c>
      <c r="K37" s="31">
        <f t="shared" si="3"/>
        <v>35697073</v>
      </c>
      <c r="L37" s="31">
        <f t="shared" si="3"/>
        <v>44710961</v>
      </c>
      <c r="M37" s="31">
        <f t="shared" si="3"/>
        <v>-3985291</v>
      </c>
      <c r="N37" s="31">
        <f t="shared" si="3"/>
        <v>76422743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723935559</v>
      </c>
      <c r="X37" s="31">
        <f t="shared" si="3"/>
        <v>126012880</v>
      </c>
      <c r="Y37" s="31">
        <f t="shared" si="3"/>
        <v>597922679</v>
      </c>
      <c r="Z37" s="32">
        <f>+IF(X37&lt;&gt;0,+(Y37/X37)*100,0)</f>
        <v>474.49330497009515</v>
      </c>
      <c r="AA37" s="33">
        <f>SUM(AA29:AA36)</f>
        <v>296056778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599218090</v>
      </c>
      <c r="D44" s="29">
        <f>+D37+D43</f>
        <v>0</v>
      </c>
      <c r="E44" s="30">
        <f t="shared" si="5"/>
        <v>296056778</v>
      </c>
      <c r="F44" s="31">
        <f t="shared" si="5"/>
        <v>296056778</v>
      </c>
      <c r="G44" s="31">
        <f t="shared" si="5"/>
        <v>590736161</v>
      </c>
      <c r="H44" s="31">
        <f t="shared" si="5"/>
        <v>26359512</v>
      </c>
      <c r="I44" s="31">
        <f t="shared" si="5"/>
        <v>30417143</v>
      </c>
      <c r="J44" s="31">
        <f t="shared" si="5"/>
        <v>647512816</v>
      </c>
      <c r="K44" s="31">
        <f t="shared" si="5"/>
        <v>35697073</v>
      </c>
      <c r="L44" s="31">
        <f t="shared" si="5"/>
        <v>44710961</v>
      </c>
      <c r="M44" s="31">
        <f t="shared" si="5"/>
        <v>-3985291</v>
      </c>
      <c r="N44" s="31">
        <f t="shared" si="5"/>
        <v>76422743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723935559</v>
      </c>
      <c r="X44" s="31">
        <f t="shared" si="5"/>
        <v>126012880</v>
      </c>
      <c r="Y44" s="31">
        <f t="shared" si="5"/>
        <v>597922679</v>
      </c>
      <c r="Z44" s="32">
        <f>+IF(X44&lt;&gt;0,+(Y44/X44)*100,0)</f>
        <v>474.49330497009515</v>
      </c>
      <c r="AA44" s="33">
        <f>+AA37+AA43</f>
        <v>296056778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8290080</v>
      </c>
      <c r="D45" s="42">
        <f t="shared" si="6"/>
        <v>0</v>
      </c>
      <c r="E45" s="43">
        <f t="shared" si="6"/>
        <v>-233530545</v>
      </c>
      <c r="F45" s="44">
        <f t="shared" si="6"/>
        <v>-233530545</v>
      </c>
      <c r="G45" s="44">
        <f t="shared" si="6"/>
        <v>46916884</v>
      </c>
      <c r="H45" s="44">
        <f t="shared" si="6"/>
        <v>9334811</v>
      </c>
      <c r="I45" s="44">
        <f t="shared" si="6"/>
        <v>27621431</v>
      </c>
      <c r="J45" s="44">
        <f t="shared" si="6"/>
        <v>83873126</v>
      </c>
      <c r="K45" s="44">
        <f t="shared" si="6"/>
        <v>-71786903</v>
      </c>
      <c r="L45" s="44">
        <f t="shared" si="6"/>
        <v>-18367415</v>
      </c>
      <c r="M45" s="44">
        <f t="shared" si="6"/>
        <v>-11647967</v>
      </c>
      <c r="N45" s="44">
        <f t="shared" si="6"/>
        <v>-101802285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-17929159</v>
      </c>
      <c r="X45" s="44">
        <f t="shared" si="6"/>
        <v>-219323535</v>
      </c>
      <c r="Y45" s="44">
        <f t="shared" si="6"/>
        <v>201394376</v>
      </c>
      <c r="Z45" s="45">
        <f>+IF(X45&lt;&gt;0,+(Y45/X45)*100,0)</f>
        <v>-91.825246205337692</v>
      </c>
      <c r="AA45" s="46">
        <f>+AA26-AA44</f>
        <v>-233530545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163984</v>
      </c>
      <c r="D47" s="18"/>
      <c r="E47" s="19">
        <v>17182399</v>
      </c>
      <c r="F47" s="20">
        <v>17182399</v>
      </c>
      <c r="G47" s="20">
        <v>163984</v>
      </c>
      <c r="H47" s="20"/>
      <c r="I47" s="20"/>
      <c r="J47" s="20">
        <v>163984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163984</v>
      </c>
      <c r="X47" s="20">
        <v>31389409</v>
      </c>
      <c r="Y47" s="20">
        <v>-31225425</v>
      </c>
      <c r="Z47" s="47">
        <v>-99.477581753769243</v>
      </c>
      <c r="AA47" s="22">
        <v>17182399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163984</v>
      </c>
      <c r="D50" s="50">
        <f t="shared" ref="D50:Y50" si="7">SUM(D47:D49)</f>
        <v>0</v>
      </c>
      <c r="E50" s="51">
        <f t="shared" si="7"/>
        <v>17182399</v>
      </c>
      <c r="F50" s="52">
        <f t="shared" si="7"/>
        <v>17182399</v>
      </c>
      <c r="G50" s="52">
        <f t="shared" si="7"/>
        <v>163984</v>
      </c>
      <c r="H50" s="52">
        <f t="shared" si="7"/>
        <v>0</v>
      </c>
      <c r="I50" s="52">
        <f t="shared" si="7"/>
        <v>0</v>
      </c>
      <c r="J50" s="52">
        <f t="shared" si="7"/>
        <v>163984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163984</v>
      </c>
      <c r="X50" s="52">
        <f t="shared" si="7"/>
        <v>31389409</v>
      </c>
      <c r="Y50" s="52">
        <f t="shared" si="7"/>
        <v>-31225425</v>
      </c>
      <c r="Z50" s="53">
        <f>+IF(X50&lt;&gt;0,+(Y50/X50)*100,0)</f>
        <v>-99.477581753769243</v>
      </c>
      <c r="AA50" s="54">
        <f>SUM(AA47:AA49)</f>
        <v>17182399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9D1B789-2E96-4FCD-BF0B-44BDBDD37FCD}"/>
</file>

<file path=customXml/itemProps2.xml><?xml version="1.0" encoding="utf-8"?>
<ds:datastoreItem xmlns:ds="http://schemas.openxmlformats.org/officeDocument/2006/customXml" ds:itemID="{AC9FE1D5-05BC-43EB-BDE1-0ABA2EF15AC5}"/>
</file>

<file path=customXml/itemProps3.xml><?xml version="1.0" encoding="utf-8"?>
<ds:datastoreItem xmlns:ds="http://schemas.openxmlformats.org/officeDocument/2006/customXml" ds:itemID="{1D0E497E-D1F9-4EDA-8F3D-FE89A4EC3D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2024-02-29T09:34:02Z</dcterms:created>
  <dcterms:modified xsi:type="dcterms:W3CDTF">2024-02-29T09:36:43Z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